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320" windowHeight="10290"/>
  </bookViews>
  <sheets>
    <sheet name="特岗初化" sheetId="1" r:id="rId1"/>
    <sheet name="特岗初数" sheetId="2" r:id="rId2"/>
    <sheet name="特岗初英" sheetId="4" r:id="rId3"/>
    <sheet name="特岗初语" sheetId="5" r:id="rId4"/>
    <sheet name="特岗小美" sheetId="6" r:id="rId5"/>
    <sheet name="特岗小数" sheetId="7" r:id="rId6"/>
    <sheet name="特岗小体" sheetId="8" r:id="rId7"/>
    <sheet name="特岗小音" sheetId="10" r:id="rId8"/>
    <sheet name="特岗小英" sheetId="11" r:id="rId9"/>
    <sheet name="特岗小语" sheetId="12" r:id="rId10"/>
    <sheet name="特岗小信" sheetId="13" r:id="rId11"/>
  </sheets>
  <definedNames>
    <definedName name="_xlnm.Print_Titles" localSheetId="2">特岗初英!$1:$5</definedName>
    <definedName name="_xlnm.Print_Titles" localSheetId="5">特岗小数!$1:$5</definedName>
    <definedName name="_xlnm.Print_Titles" localSheetId="8">特岗小英!$1:$5</definedName>
    <definedName name="_xlnm.Print_Titles" localSheetId="9">特岗小语!$1:$5</definedName>
  </definedNames>
  <calcPr calcId="125725"/>
</workbook>
</file>

<file path=xl/calcChain.xml><?xml version="1.0" encoding="utf-8"?>
<calcChain xmlns="http://schemas.openxmlformats.org/spreadsheetml/2006/main">
  <c r="I6" i="13"/>
  <c r="H6"/>
  <c r="F6"/>
  <c r="I27" i="12"/>
  <c r="H27"/>
  <c r="F27"/>
  <c r="I26"/>
  <c r="H26"/>
  <c r="F26"/>
  <c r="I25"/>
  <c r="H25"/>
  <c r="F25"/>
  <c r="I24"/>
  <c r="H24"/>
  <c r="F24"/>
  <c r="I23"/>
  <c r="H23"/>
  <c r="F23"/>
  <c r="I22"/>
  <c r="H22"/>
  <c r="F22"/>
  <c r="I21"/>
  <c r="H21"/>
  <c r="F21"/>
  <c r="I20"/>
  <c r="H20"/>
  <c r="F20"/>
  <c r="I19"/>
  <c r="H19"/>
  <c r="F19"/>
  <c r="I18"/>
  <c r="H18"/>
  <c r="F18"/>
  <c r="I17"/>
  <c r="H17"/>
  <c r="F17"/>
  <c r="I16"/>
  <c r="H16"/>
  <c r="F16"/>
  <c r="I15"/>
  <c r="H15"/>
  <c r="F15"/>
  <c r="I14"/>
  <c r="H14"/>
  <c r="F14"/>
  <c r="I13"/>
  <c r="H13"/>
  <c r="F13"/>
  <c r="I12"/>
  <c r="H12"/>
  <c r="F12"/>
  <c r="I11"/>
  <c r="H11"/>
  <c r="F11"/>
  <c r="I10"/>
  <c r="H10"/>
  <c r="F10"/>
  <c r="I9"/>
  <c r="H9"/>
  <c r="F9"/>
  <c r="I8"/>
  <c r="H8"/>
  <c r="F8"/>
  <c r="I7"/>
  <c r="H7"/>
  <c r="F7"/>
  <c r="I6"/>
  <c r="H6"/>
  <c r="F6"/>
  <c r="I20" i="11"/>
  <c r="H20"/>
  <c r="F20"/>
  <c r="I19"/>
  <c r="H19"/>
  <c r="F19"/>
  <c r="I18"/>
  <c r="H18"/>
  <c r="F18"/>
  <c r="I17"/>
  <c r="H17"/>
  <c r="F17"/>
  <c r="I16"/>
  <c r="H16"/>
  <c r="F16"/>
  <c r="I15"/>
  <c r="H15"/>
  <c r="F15"/>
  <c r="I14"/>
  <c r="H14"/>
  <c r="F14"/>
  <c r="I13"/>
  <c r="H13"/>
  <c r="F13"/>
  <c r="I12"/>
  <c r="H12"/>
  <c r="F12"/>
  <c r="I11"/>
  <c r="H11"/>
  <c r="F11"/>
  <c r="I10"/>
  <c r="H10"/>
  <c r="F10"/>
  <c r="I9"/>
  <c r="H9"/>
  <c r="F9"/>
  <c r="I8"/>
  <c r="H8"/>
  <c r="F8"/>
  <c r="I7"/>
  <c r="H7"/>
  <c r="F7"/>
  <c r="I6"/>
  <c r="H6"/>
  <c r="F6"/>
  <c r="I10" i="10"/>
  <c r="H10"/>
  <c r="F10"/>
  <c r="I9"/>
  <c r="H9"/>
  <c r="F9"/>
  <c r="I8"/>
  <c r="H8"/>
  <c r="F8"/>
  <c r="I7"/>
  <c r="H7"/>
  <c r="F7"/>
  <c r="I6"/>
  <c r="H6"/>
  <c r="F6"/>
  <c r="I8" i="8"/>
  <c r="H8"/>
  <c r="F8"/>
  <c r="I7"/>
  <c r="H7"/>
  <c r="F7"/>
  <c r="I6"/>
  <c r="H6"/>
  <c r="F6"/>
  <c r="I29" i="7"/>
  <c r="H29"/>
  <c r="F29"/>
  <c r="I28"/>
  <c r="H28"/>
  <c r="F28"/>
  <c r="I27"/>
  <c r="H27"/>
  <c r="F27"/>
  <c r="I26"/>
  <c r="H26"/>
  <c r="F26"/>
  <c r="I25"/>
  <c r="H25"/>
  <c r="F25"/>
  <c r="I24"/>
  <c r="H24"/>
  <c r="F24"/>
  <c r="I23"/>
  <c r="H23"/>
  <c r="F23"/>
  <c r="I22"/>
  <c r="H22"/>
  <c r="F22"/>
  <c r="I21"/>
  <c r="H21"/>
  <c r="F21"/>
  <c r="I20"/>
  <c r="H20"/>
  <c r="F20"/>
  <c r="I19"/>
  <c r="H19"/>
  <c r="F19"/>
  <c r="I18"/>
  <c r="H18"/>
  <c r="F18"/>
  <c r="I17"/>
  <c r="H17"/>
  <c r="F17"/>
  <c r="I16"/>
  <c r="H16"/>
  <c r="F16"/>
  <c r="I15"/>
  <c r="H15"/>
  <c r="F15"/>
  <c r="I14"/>
  <c r="H14"/>
  <c r="F14"/>
  <c r="I13"/>
  <c r="H13"/>
  <c r="F13"/>
  <c r="I12"/>
  <c r="H12"/>
  <c r="F12"/>
  <c r="I11"/>
  <c r="H11"/>
  <c r="F11"/>
  <c r="I10"/>
  <c r="H10"/>
  <c r="F10"/>
  <c r="I9"/>
  <c r="H9"/>
  <c r="F9"/>
  <c r="I8"/>
  <c r="H8"/>
  <c r="F8"/>
  <c r="I7"/>
  <c r="H7"/>
  <c r="F7"/>
  <c r="I6"/>
  <c r="H6"/>
  <c r="F6"/>
  <c r="I10" i="6"/>
  <c r="H10"/>
  <c r="F10"/>
  <c r="I9"/>
  <c r="H9"/>
  <c r="F9"/>
  <c r="I8"/>
  <c r="H8"/>
  <c r="F8"/>
  <c r="I7"/>
  <c r="H7"/>
  <c r="F7"/>
  <c r="I6"/>
  <c r="H6"/>
  <c r="F6"/>
  <c r="I6" i="5"/>
  <c r="H6"/>
  <c r="F6"/>
  <c r="I13" i="4"/>
  <c r="F13"/>
  <c r="I12"/>
  <c r="H12"/>
  <c r="F12"/>
  <c r="I11"/>
  <c r="H11"/>
  <c r="F11"/>
  <c r="I10"/>
  <c r="H10"/>
  <c r="F10"/>
  <c r="I9"/>
  <c r="H9"/>
  <c r="F9"/>
  <c r="I8"/>
  <c r="H8"/>
  <c r="F8"/>
  <c r="I7"/>
  <c r="H7"/>
  <c r="F7"/>
  <c r="I6"/>
  <c r="H6"/>
  <c r="F6"/>
  <c r="I11" i="2"/>
  <c r="H11"/>
  <c r="F11"/>
  <c r="I10"/>
  <c r="H10"/>
  <c r="F10"/>
  <c r="I9"/>
  <c r="H9"/>
  <c r="F9"/>
  <c r="I8"/>
  <c r="H8"/>
  <c r="F8"/>
  <c r="I7"/>
  <c r="H7"/>
  <c r="F7"/>
  <c r="I6"/>
  <c r="H6"/>
  <c r="F6"/>
  <c r="I7" i="1"/>
  <c r="H7"/>
  <c r="F7"/>
  <c r="I6"/>
  <c r="H6"/>
  <c r="F6"/>
</calcChain>
</file>

<file path=xl/sharedStrings.xml><?xml version="1.0" encoding="utf-8"?>
<sst xmlns="http://schemas.openxmlformats.org/spreadsheetml/2006/main" count="826" uniqueCount="328">
  <si>
    <t>新干县2018年特岗教师招聘初中化学岗位考生最后成绩及入闱体检对象公示</t>
  </si>
  <si>
    <t xml:space="preserve">    根据2018年江西省、新干县教师招聘相应公告中有关招聘人数、成绩合成及确定入闱体检对象的规定，现将考生最后成绩及入闱体检对象等有关事项，公示如下：</t>
  </si>
  <si>
    <t>报考学科：特岗初中化学</t>
  </si>
  <si>
    <t>面试人数：2人</t>
  </si>
  <si>
    <t>招聘人数：2人</t>
  </si>
  <si>
    <t>面试组别</t>
  </si>
  <si>
    <t>姓名</t>
  </si>
  <si>
    <t>性别</t>
  </si>
  <si>
    <t>身份证号</t>
  </si>
  <si>
    <t>笔试得分</t>
  </si>
  <si>
    <t>换算后                                                                                                                                                  笔试成绩</t>
  </si>
  <si>
    <t>面试得分</t>
  </si>
  <si>
    <t>换算后                                                                                                                                                  面试成绩</t>
  </si>
  <si>
    <t>最后              成绩</t>
  </si>
  <si>
    <t>排名</t>
  </si>
  <si>
    <t>备注</t>
  </si>
  <si>
    <t>甲</t>
  </si>
  <si>
    <t>乙</t>
  </si>
  <si>
    <t>丙</t>
  </si>
  <si>
    <t>丁</t>
  </si>
  <si>
    <t>2＝1×25%</t>
  </si>
  <si>
    <t>4＝3×50%</t>
  </si>
  <si>
    <t>5＝2+4</t>
  </si>
  <si>
    <t>面试九组</t>
  </si>
  <si>
    <t>黄群辉</t>
  </si>
  <si>
    <t>男</t>
  </si>
  <si>
    <t>120</t>
  </si>
  <si>
    <t>体检入闱</t>
  </si>
  <si>
    <t>龚颖</t>
  </si>
  <si>
    <t>女</t>
  </si>
  <si>
    <t>100.5</t>
  </si>
  <si>
    <t>报分人：</t>
  </si>
  <si>
    <t>登分人：</t>
  </si>
  <si>
    <t>监察人：</t>
  </si>
  <si>
    <t>复核人：</t>
  </si>
  <si>
    <t>负责人：</t>
  </si>
  <si>
    <t>新干县2018年特岗教师招聘初中数学岗位考生最后成绩及入闱体检对象公示</t>
  </si>
  <si>
    <t>报考学科：特岗初中数学</t>
  </si>
  <si>
    <t>面试人数：6人</t>
  </si>
  <si>
    <t>招聘人数：6人</t>
  </si>
  <si>
    <t>面试四组</t>
  </si>
  <si>
    <t>邹丹</t>
  </si>
  <si>
    <t>155.5</t>
  </si>
  <si>
    <t>陈铭</t>
  </si>
  <si>
    <t>150</t>
  </si>
  <si>
    <t>朱鸿雁</t>
  </si>
  <si>
    <t>141.5</t>
  </si>
  <si>
    <t>李金红</t>
  </si>
  <si>
    <t>144</t>
  </si>
  <si>
    <t>李瑶</t>
  </si>
  <si>
    <t>131</t>
  </si>
  <si>
    <t>龚馨</t>
  </si>
  <si>
    <t>127</t>
  </si>
  <si>
    <t>新干县2018年特岗教师招聘初中英语岗位考生最后成绩及入闱体检对象公示</t>
  </si>
  <si>
    <t>报考学科：特岗初中英语</t>
  </si>
  <si>
    <t>面试人数：8人</t>
  </si>
  <si>
    <t>招聘人数：4人</t>
  </si>
  <si>
    <t>面试五组</t>
  </si>
  <si>
    <t>李佳佳</t>
  </si>
  <si>
    <t>152</t>
  </si>
  <si>
    <t>邹林萍</t>
  </si>
  <si>
    <t>145</t>
  </si>
  <si>
    <t>宋霞</t>
  </si>
  <si>
    <t>何玲</t>
  </si>
  <si>
    <t>128.5</t>
  </si>
  <si>
    <t>何艳</t>
  </si>
  <si>
    <t>119.5</t>
  </si>
  <si>
    <t>皮小亮</t>
  </si>
  <si>
    <t>108</t>
  </si>
  <si>
    <t>张樱</t>
  </si>
  <si>
    <t>105</t>
  </si>
  <si>
    <t>韩蕾</t>
  </si>
  <si>
    <t>112</t>
  </si>
  <si>
    <t>面试缺考</t>
  </si>
  <si>
    <t>新干县2018年特岗教师招聘初中语文岗位考生最后成绩及入闱体检对象公示</t>
  </si>
  <si>
    <t>报考学科：特岗初中语文</t>
  </si>
  <si>
    <t>面试人数：1人</t>
  </si>
  <si>
    <t>招聘人数：1人</t>
  </si>
  <si>
    <t>面试一组</t>
  </si>
  <si>
    <t>曾丽君</t>
  </si>
  <si>
    <t>95</t>
  </si>
  <si>
    <t>新干县2018年特岗教师招聘小学美术岗位考生最后成绩及入闱体检对象公示</t>
  </si>
  <si>
    <t>报考学科：特岗小学美术</t>
  </si>
  <si>
    <t>面试人数：5人</t>
  </si>
  <si>
    <t>招聘人数：3人</t>
  </si>
  <si>
    <t>面试十组</t>
  </si>
  <si>
    <t>谢伯溪</t>
  </si>
  <si>
    <t>134.5</t>
  </si>
  <si>
    <t>陈钰洁</t>
  </si>
  <si>
    <t>134</t>
  </si>
  <si>
    <t>杨艺芳</t>
  </si>
  <si>
    <t>112.5</t>
  </si>
  <si>
    <t>郭雨缘</t>
  </si>
  <si>
    <t>104.5</t>
  </si>
  <si>
    <t>肖无瑕</t>
  </si>
  <si>
    <t>90</t>
  </si>
  <si>
    <t>新干县2018年特岗教师招聘小学数学岗位考生最后成绩及入闱体检对象公示</t>
  </si>
  <si>
    <t>报考学科：特岗小学数学</t>
  </si>
  <si>
    <t>面试人数：24人</t>
  </si>
  <si>
    <r>
      <rPr>
        <b/>
        <sz val="12"/>
        <rFont val="宋体"/>
        <charset val="134"/>
      </rPr>
      <t>招聘人数：1</t>
    </r>
    <r>
      <rPr>
        <b/>
        <sz val="12"/>
        <rFont val="宋体"/>
        <charset val="134"/>
      </rPr>
      <t>2</t>
    </r>
    <r>
      <rPr>
        <b/>
        <sz val="12"/>
        <rFont val="宋体"/>
        <charset val="134"/>
      </rPr>
      <t>人</t>
    </r>
  </si>
  <si>
    <t>面试三组</t>
  </si>
  <si>
    <t>吴鹏</t>
  </si>
  <si>
    <t>148</t>
  </si>
  <si>
    <t>傅乙浩</t>
  </si>
  <si>
    <t>黄盼</t>
  </si>
  <si>
    <t>149</t>
  </si>
  <si>
    <t>李弯</t>
  </si>
  <si>
    <t>139</t>
  </si>
  <si>
    <t>郭梦琴</t>
  </si>
  <si>
    <t>黄玉琴</t>
  </si>
  <si>
    <t>138.5</t>
  </si>
  <si>
    <t>钟甜甜</t>
  </si>
  <si>
    <t>147</t>
  </si>
  <si>
    <t>张余</t>
  </si>
  <si>
    <t>135.5</t>
  </si>
  <si>
    <t>曾佳美</t>
  </si>
  <si>
    <t>133.5</t>
  </si>
  <si>
    <t>陈蕾</t>
  </si>
  <si>
    <t>136.5</t>
  </si>
  <si>
    <t>刘丽</t>
  </si>
  <si>
    <t>128</t>
  </si>
  <si>
    <t>宋娇</t>
  </si>
  <si>
    <t>胡丽霞</t>
  </si>
  <si>
    <t>133</t>
  </si>
  <si>
    <t>陈小星</t>
  </si>
  <si>
    <t>122.5</t>
  </si>
  <si>
    <t>李成</t>
  </si>
  <si>
    <t>聂夕慧</t>
  </si>
  <si>
    <t>124.5</t>
  </si>
  <si>
    <t>曾甜甜</t>
  </si>
  <si>
    <t>117.5</t>
  </si>
  <si>
    <t>洪吉</t>
  </si>
  <si>
    <t>118.5</t>
  </si>
  <si>
    <t>刘丽红</t>
  </si>
  <si>
    <t>118</t>
  </si>
  <si>
    <t>肖帆</t>
  </si>
  <si>
    <t>113.5</t>
  </si>
  <si>
    <t>刘倩</t>
  </si>
  <si>
    <t>110.5</t>
  </si>
  <si>
    <t>吴萍</t>
  </si>
  <si>
    <t>胡晶晶</t>
  </si>
  <si>
    <t>黄薇</t>
  </si>
  <si>
    <t>106.5</t>
  </si>
  <si>
    <t>新干县2018年特岗教师招聘小学体育岗位考生最后成绩及入闱体检对象公示</t>
  </si>
  <si>
    <t>报考学科：特岗小学体育</t>
  </si>
  <si>
    <t>面试人数：3人</t>
  </si>
  <si>
    <t>面试七组</t>
  </si>
  <si>
    <t>曾伟</t>
  </si>
  <si>
    <t>116</t>
  </si>
  <si>
    <t>魏丽敏</t>
  </si>
  <si>
    <t>李江波</t>
  </si>
  <si>
    <t>59.5</t>
  </si>
  <si>
    <t>新干县2018年特岗教师招聘小学音乐岗位考生最后成绩及入闱体检对象公示</t>
  </si>
  <si>
    <t>报考学科：特岗小学音乐</t>
  </si>
  <si>
    <t>周晨洁</t>
  </si>
  <si>
    <t>邓丽莎</t>
  </si>
  <si>
    <t>75.5</t>
  </si>
  <si>
    <t>帅雪婷</t>
  </si>
  <si>
    <t>81</t>
  </si>
  <si>
    <t>熊嘉莉</t>
  </si>
  <si>
    <t>70.5</t>
  </si>
  <si>
    <t>肖群燕</t>
  </si>
  <si>
    <t>69</t>
  </si>
  <si>
    <t>新干县2018年特岗教师招聘小学英语岗位考生最后成绩及入闱体检对象公示</t>
  </si>
  <si>
    <t>报考学科：特岗小学英语</t>
  </si>
  <si>
    <r>
      <rPr>
        <b/>
        <sz val="12"/>
        <rFont val="宋体"/>
        <charset val="134"/>
      </rPr>
      <t>面试人数：1</t>
    </r>
    <r>
      <rPr>
        <b/>
        <sz val="12"/>
        <rFont val="宋体"/>
        <charset val="134"/>
      </rPr>
      <t>5</t>
    </r>
    <r>
      <rPr>
        <b/>
        <sz val="12"/>
        <rFont val="宋体"/>
        <charset val="134"/>
      </rPr>
      <t>人</t>
    </r>
  </si>
  <si>
    <t>杨桥</t>
  </si>
  <si>
    <t>152.5</t>
  </si>
  <si>
    <t>邓子凡</t>
  </si>
  <si>
    <t>162.5</t>
  </si>
  <si>
    <t>邹凌花</t>
  </si>
  <si>
    <t>147.5</t>
  </si>
  <si>
    <t>聂芳芳</t>
  </si>
  <si>
    <t>刘敏玲</t>
  </si>
  <si>
    <t>146</t>
  </si>
  <si>
    <t>曾小琪</t>
  </si>
  <si>
    <t>聂子静</t>
  </si>
  <si>
    <t>邓燕清</t>
  </si>
  <si>
    <t>132</t>
  </si>
  <si>
    <t>詹小霞</t>
  </si>
  <si>
    <t>邹佳丽</t>
  </si>
  <si>
    <t>130.5</t>
  </si>
  <si>
    <t>蒋余琴</t>
  </si>
  <si>
    <t>109</t>
  </si>
  <si>
    <t>周梦婷</t>
  </si>
  <si>
    <t>王蒙</t>
  </si>
  <si>
    <t>刘瑶</t>
  </si>
  <si>
    <t>111.5</t>
  </si>
  <si>
    <t>钟兴媛</t>
  </si>
  <si>
    <t>新干县2018年特岗教师招聘小学语文岗位考生最后成绩及入闱体检对象公示</t>
  </si>
  <si>
    <t>报考学科：特岗小学语文</t>
  </si>
  <si>
    <r>
      <rPr>
        <b/>
        <sz val="12"/>
        <rFont val="宋体"/>
        <charset val="134"/>
      </rPr>
      <t>面试人数：2</t>
    </r>
    <r>
      <rPr>
        <b/>
        <sz val="12"/>
        <rFont val="宋体"/>
        <charset val="134"/>
      </rPr>
      <t>2</t>
    </r>
    <r>
      <rPr>
        <b/>
        <sz val="12"/>
        <rFont val="宋体"/>
        <charset val="134"/>
      </rPr>
      <t>人</t>
    </r>
  </si>
  <si>
    <r>
      <rPr>
        <b/>
        <sz val="12"/>
        <rFont val="宋体"/>
        <charset val="134"/>
      </rPr>
      <t>招聘人数：1</t>
    </r>
    <r>
      <rPr>
        <b/>
        <sz val="12"/>
        <rFont val="宋体"/>
        <charset val="134"/>
      </rPr>
      <t>1</t>
    </r>
    <r>
      <rPr>
        <b/>
        <sz val="12"/>
        <rFont val="宋体"/>
        <charset val="134"/>
      </rPr>
      <t>人</t>
    </r>
  </si>
  <si>
    <t>面试二组</t>
  </si>
  <si>
    <t>陈宇婷</t>
  </si>
  <si>
    <t>154</t>
  </si>
  <si>
    <t>赵梅</t>
  </si>
  <si>
    <t>150.5</t>
  </si>
  <si>
    <t>孙秋宇</t>
  </si>
  <si>
    <t>137</t>
  </si>
  <si>
    <t>宋琪</t>
  </si>
  <si>
    <t>142.5</t>
  </si>
  <si>
    <t>刘文青</t>
  </si>
  <si>
    <t>黄晨梦</t>
  </si>
  <si>
    <t>139.5</t>
  </si>
  <si>
    <t>聂佳男</t>
  </si>
  <si>
    <t>高小月</t>
  </si>
  <si>
    <t>杨欣妮</t>
  </si>
  <si>
    <t>129.5</t>
  </si>
  <si>
    <t>杨丹</t>
  </si>
  <si>
    <t>艾素娟</t>
  </si>
  <si>
    <t>131.5</t>
  </si>
  <si>
    <t>邹丽群</t>
  </si>
  <si>
    <t>林琪</t>
  </si>
  <si>
    <t>125.5</t>
  </si>
  <si>
    <t>郭兰</t>
  </si>
  <si>
    <t>121.5</t>
  </si>
  <si>
    <t>陈丽</t>
  </si>
  <si>
    <t>86.8</t>
  </si>
  <si>
    <t>李媛美</t>
  </si>
  <si>
    <t>杨紫薇</t>
  </si>
  <si>
    <t>116.5</t>
  </si>
  <si>
    <t>83.8</t>
  </si>
  <si>
    <t>曾盼盼</t>
  </si>
  <si>
    <t>83.2</t>
  </si>
  <si>
    <t>刘亦丹</t>
  </si>
  <si>
    <t>110</t>
  </si>
  <si>
    <t>86.2</t>
  </si>
  <si>
    <t>沈喜梅</t>
  </si>
  <si>
    <t>124</t>
  </si>
  <si>
    <t>朱美君</t>
  </si>
  <si>
    <t>76</t>
  </si>
  <si>
    <t>邹惠敏</t>
  </si>
  <si>
    <t>111</t>
  </si>
  <si>
    <t>新干县2018年特岗教师招聘小学信息技术岗位考生最后成绩及入闱体检对象公示</t>
  </si>
  <si>
    <t>报考学科：特岗小学信息技术</t>
  </si>
  <si>
    <t>陶少华</t>
  </si>
  <si>
    <t>87.5</t>
  </si>
  <si>
    <t>362424199****90617</t>
  </si>
  <si>
    <t>362424199****12042</t>
  </si>
  <si>
    <t>360824199****34926</t>
  </si>
  <si>
    <t>362202198****76394</t>
  </si>
  <si>
    <t>362424199****52022</t>
  </si>
  <si>
    <t>362424199****15442</t>
  </si>
  <si>
    <t>362424199****9166X</t>
  </si>
  <si>
    <t>362424199****84425</t>
  </si>
  <si>
    <t>362424199****32048</t>
  </si>
  <si>
    <t>362424199****10029</t>
  </si>
  <si>
    <t>362424198****63461</t>
  </si>
  <si>
    <t>362203199****75525</t>
  </si>
  <si>
    <t>362424199****34925</t>
  </si>
  <si>
    <t>362424199****41112</t>
  </si>
  <si>
    <t>362424199****60624</t>
  </si>
  <si>
    <t>362421199****76522</t>
  </si>
  <si>
    <t>362424199****54429</t>
    <phoneticPr fontId="11" type="noConversion"/>
  </si>
  <si>
    <t>362424199****41144</t>
  </si>
  <si>
    <t>362203199****70426</t>
  </si>
  <si>
    <t>362401199****42028</t>
  </si>
  <si>
    <t>362424199****64427</t>
  </si>
  <si>
    <t>362424199****25920</t>
  </si>
  <si>
    <t>362424199****50029</t>
  </si>
  <si>
    <t>362424199****55922</t>
  </si>
  <si>
    <t>362424199****25442</t>
  </si>
  <si>
    <t>362424199****33422</t>
  </si>
  <si>
    <t>362424199****12026</t>
  </si>
  <si>
    <t>362203199****54724</t>
  </si>
  <si>
    <t>362424199****31128</t>
  </si>
  <si>
    <t>360502199****61641</t>
  </si>
  <si>
    <t>362423199****01029</t>
  </si>
  <si>
    <t>511124199****73628</t>
  </si>
  <si>
    <t>362424199****0002X</t>
  </si>
  <si>
    <t>362424199****6346X</t>
  </si>
  <si>
    <t>360222199****22328</t>
  </si>
  <si>
    <t>362424199****83412</t>
  </si>
  <si>
    <t>362424199****64429</t>
  </si>
  <si>
    <t>362424199****40620</t>
  </si>
  <si>
    <t>362424199****04467</t>
  </si>
  <si>
    <t>362424199****12019</t>
  </si>
  <si>
    <t>362424198****14942</t>
  </si>
  <si>
    <t>362424199****30026</t>
  </si>
  <si>
    <t>362424199****64924</t>
  </si>
  <si>
    <t>362401199****63622</t>
  </si>
  <si>
    <t>362424199****94929</t>
  </si>
  <si>
    <t>362424199****26422</t>
  </si>
  <si>
    <t>360824199****92022</t>
  </si>
  <si>
    <t>362424199****44410</t>
  </si>
  <si>
    <t>362424199****64459</t>
  </si>
  <si>
    <t>362424199****54427</t>
  </si>
  <si>
    <t>362424199****60021</t>
  </si>
  <si>
    <t>362424199****13425</t>
  </si>
  <si>
    <t>362424199****74422</t>
  </si>
  <si>
    <t>362427198****10389</t>
  </si>
  <si>
    <t>362424199****0062X</t>
  </si>
  <si>
    <t>362424199****7542X</t>
  </si>
  <si>
    <t>362424199****70044</t>
  </si>
  <si>
    <t>362424198****22941</t>
  </si>
  <si>
    <t>362424199****80021</t>
  </si>
  <si>
    <t>360124199****55768</t>
  </si>
  <si>
    <t>362424199****44447</t>
  </si>
  <si>
    <t>362424199****62023</t>
  </si>
  <si>
    <t>362424199****82020</t>
  </si>
  <si>
    <t>362425199****01240</t>
  </si>
  <si>
    <t>360502199****16129</t>
  </si>
  <si>
    <t>362424199****80620</t>
  </si>
  <si>
    <t>362425199****74620</t>
  </si>
  <si>
    <t>362203199****83544</t>
  </si>
  <si>
    <t>362424199****16424</t>
  </si>
  <si>
    <t>362424199****92020</t>
  </si>
  <si>
    <t>362424199****94426</t>
  </si>
  <si>
    <t>362424199****54421</t>
  </si>
  <si>
    <t>362424199****32921</t>
  </si>
  <si>
    <t>362424199****40628</t>
  </si>
  <si>
    <t>362424199****52520</t>
  </si>
  <si>
    <t>362424199****33926</t>
  </si>
  <si>
    <t>362424199****70047</t>
  </si>
  <si>
    <t>362424199****93422</t>
  </si>
  <si>
    <t>360502199****27121</t>
  </si>
  <si>
    <t>362424199****22926</t>
  </si>
  <si>
    <t>362424199****81621</t>
  </si>
  <si>
    <t>362424199****53929</t>
  </si>
  <si>
    <t>360721199****97225</t>
  </si>
  <si>
    <t>362424199****51120</t>
  </si>
  <si>
    <t>362424199****24928</t>
  </si>
  <si>
    <t>362424199****70028</t>
  </si>
  <si>
    <t>362424199****23424</t>
  </si>
  <si>
    <t>362424199****63440</t>
  </si>
  <si>
    <t>362424199****14924</t>
  </si>
  <si>
    <t>360122199****4481X</t>
    <phoneticPr fontId="11" type="noConversion"/>
  </si>
</sst>
</file>

<file path=xl/styles.xml><?xml version="1.0" encoding="utf-8"?>
<styleSheet xmlns="http://schemas.openxmlformats.org/spreadsheetml/2006/main">
  <numFmts count="3">
    <numFmt numFmtId="176" formatCode="0.000_ "/>
    <numFmt numFmtId="177" formatCode="0.00_ "/>
    <numFmt numFmtId="178" formatCode="0.00_);[Red]\(0.00\)"/>
  </numFmts>
  <fonts count="12">
    <font>
      <sz val="11"/>
      <color theme="1"/>
      <name val="宋体"/>
      <charset val="134"/>
      <scheme val="minor"/>
    </font>
    <font>
      <sz val="16"/>
      <color indexed="8"/>
      <name val="Calibri"/>
      <family val="2"/>
    </font>
    <font>
      <b/>
      <sz val="12"/>
      <name val="宋体"/>
      <charset val="134"/>
    </font>
    <font>
      <b/>
      <sz val="11"/>
      <color rgb="FFFF0000"/>
      <name val="宋体"/>
      <charset val="134"/>
      <scheme val="minor"/>
    </font>
    <font>
      <b/>
      <sz val="11"/>
      <color theme="1"/>
      <name val="宋体"/>
      <charset val="134"/>
      <scheme val="minor"/>
    </font>
    <font>
      <b/>
      <sz val="16"/>
      <name val="宋体"/>
      <charset val="134"/>
    </font>
    <font>
      <b/>
      <sz val="12"/>
      <color indexed="8"/>
      <name val="宋体"/>
      <charset val="134"/>
    </font>
    <font>
      <b/>
      <sz val="14"/>
      <color theme="1"/>
      <name val="宋体"/>
      <charset val="134"/>
      <scheme val="minor"/>
    </font>
    <font>
      <b/>
      <sz val="11"/>
      <name val="宋体"/>
      <charset val="134"/>
      <scheme val="minor"/>
    </font>
    <font>
      <sz val="11"/>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22">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auto="1"/>
      </left>
      <right style="medium">
        <color auto="1"/>
      </right>
      <top style="medium">
        <color auto="1"/>
      </top>
      <bottom/>
      <diagonal/>
    </border>
    <border>
      <left style="thin">
        <color rgb="FF000000"/>
      </left>
      <right/>
      <top style="thin">
        <color rgb="FF000000"/>
      </top>
      <bottom style="medium">
        <color auto="1"/>
      </bottom>
      <diagonal/>
    </border>
  </borders>
  <cellStyleXfs count="2">
    <xf numFmtId="0" fontId="0" fillId="0" borderId="0">
      <alignment vertical="center"/>
    </xf>
    <xf numFmtId="0" fontId="10" fillId="0" borderId="0"/>
  </cellStyleXfs>
  <cellXfs count="75">
    <xf numFmtId="0" fontId="0" fillId="0" borderId="0" xfId="0">
      <alignment vertical="center"/>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wrapText="1"/>
    </xf>
    <xf numFmtId="0" fontId="3" fillId="0" borderId="0" xfId="0" applyFont="1">
      <alignment vertical="center"/>
    </xf>
    <xf numFmtId="0" fontId="4" fillId="0" borderId="0" xfId="0" applyFont="1">
      <alignment vertical="center"/>
    </xf>
    <xf numFmtId="0" fontId="2" fillId="0" borderId="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77" fontId="2" fillId="0" borderId="6" xfId="0" applyNumberFormat="1" applyFont="1" applyBorder="1" applyAlignment="1">
      <alignment horizontal="center" vertical="center" wrapText="1"/>
    </xf>
    <xf numFmtId="176" fontId="2" fillId="0" borderId="6" xfId="0" applyNumberFormat="1" applyFont="1" applyBorder="1" applyAlignment="1">
      <alignment horizontal="center" vertical="center" wrapText="1"/>
    </xf>
    <xf numFmtId="0" fontId="4" fillId="0" borderId="0" xfId="0" applyFont="1" applyAlignment="1">
      <alignment horizontal="center" vertical="center"/>
    </xf>
    <xf numFmtId="0" fontId="0" fillId="0" borderId="0" xfId="0" applyBorder="1">
      <alignmen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8" fillId="0" borderId="8" xfId="0" applyFont="1" applyBorder="1" applyAlignment="1">
      <alignment horizontal="center" vertical="center"/>
    </xf>
    <xf numFmtId="0" fontId="8" fillId="0" borderId="12" xfId="0" applyFont="1" applyBorder="1" applyAlignment="1">
      <alignment horizontal="center" vertical="center"/>
    </xf>
    <xf numFmtId="0" fontId="0" fillId="0" borderId="0" xfId="0"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49" fontId="8" fillId="0" borderId="15" xfId="0" applyNumberFormat="1" applyFont="1" applyBorder="1" applyAlignment="1">
      <alignment horizontal="center" vertical="center" wrapText="1"/>
    </xf>
    <xf numFmtId="49" fontId="8" fillId="0" borderId="16" xfId="0" applyNumberFormat="1" applyFont="1" applyBorder="1" applyAlignment="1">
      <alignment horizontal="center" vertical="center"/>
    </xf>
    <xf numFmtId="49" fontId="8" fillId="0" borderId="16" xfId="0" applyNumberFormat="1" applyFont="1" applyBorder="1" applyAlignment="1">
      <alignment horizontal="center" vertical="center" wrapText="1"/>
    </xf>
    <xf numFmtId="49" fontId="8" fillId="0" borderId="17" xfId="0"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178" fontId="8" fillId="0" borderId="5" xfId="0" applyNumberFormat="1" applyFont="1" applyBorder="1" applyAlignment="1">
      <alignment horizontal="center" vertical="center"/>
    </xf>
    <xf numFmtId="176" fontId="8" fillId="0" borderId="5" xfId="0" applyNumberFormat="1" applyFont="1" applyBorder="1" applyAlignment="1">
      <alignment horizontal="center" vertical="center"/>
    </xf>
    <xf numFmtId="49" fontId="8" fillId="0" borderId="5" xfId="0" applyNumberFormat="1" applyFont="1" applyBorder="1" applyAlignment="1">
      <alignment horizontal="center" vertical="center" wrapText="1"/>
    </xf>
    <xf numFmtId="178" fontId="8" fillId="0" borderId="5" xfId="0" applyNumberFormat="1" applyFont="1" applyBorder="1" applyAlignment="1">
      <alignment horizontal="center" vertical="center" wrapText="1"/>
    </xf>
    <xf numFmtId="176" fontId="8" fillId="0" borderId="5" xfId="0" applyNumberFormat="1" applyFont="1" applyBorder="1" applyAlignment="1">
      <alignment horizontal="center" vertical="center" wrapText="1"/>
    </xf>
    <xf numFmtId="178" fontId="8" fillId="0" borderId="16" xfId="0" applyNumberFormat="1" applyFont="1" applyBorder="1" applyAlignment="1">
      <alignment horizontal="center" vertical="center" wrapText="1"/>
    </xf>
    <xf numFmtId="176" fontId="8" fillId="0" borderId="16" xfId="0" applyNumberFormat="1" applyFont="1" applyBorder="1" applyAlignment="1">
      <alignment horizontal="center" vertical="center" wrapText="1"/>
    </xf>
    <xf numFmtId="176" fontId="2" fillId="0" borderId="16" xfId="0" applyNumberFormat="1" applyFont="1" applyBorder="1" applyAlignment="1">
      <alignment horizontal="center" vertical="center" wrapText="1"/>
    </xf>
    <xf numFmtId="178" fontId="8" fillId="0" borderId="16" xfId="0" applyNumberFormat="1" applyFont="1" applyBorder="1" applyAlignment="1">
      <alignment horizontal="center" vertical="center"/>
    </xf>
    <xf numFmtId="176" fontId="8" fillId="0" borderId="16" xfId="0" applyNumberFormat="1" applyFont="1" applyBorder="1" applyAlignment="1">
      <alignment horizontal="center" vertical="center"/>
    </xf>
    <xf numFmtId="49" fontId="8" fillId="0" borderId="18" xfId="0" applyNumberFormat="1" applyFont="1" applyBorder="1" applyAlignment="1">
      <alignment horizontal="center" vertical="center" wrapText="1"/>
    </xf>
    <xf numFmtId="49" fontId="8" fillId="0" borderId="19" xfId="0" applyNumberFormat="1" applyFont="1" applyBorder="1" applyAlignment="1">
      <alignment horizontal="center" vertical="center" wrapText="1"/>
    </xf>
    <xf numFmtId="178" fontId="8" fillId="0" borderId="19" xfId="0" applyNumberFormat="1" applyFont="1" applyBorder="1" applyAlignment="1">
      <alignment horizontal="center" vertical="center" wrapText="1"/>
    </xf>
    <xf numFmtId="176" fontId="8" fillId="0" borderId="19" xfId="0" applyNumberFormat="1" applyFont="1" applyBorder="1" applyAlignment="1">
      <alignment horizontal="center" vertical="center" wrapText="1"/>
    </xf>
    <xf numFmtId="0" fontId="2" fillId="0" borderId="20" xfId="0" applyFont="1" applyBorder="1" applyAlignment="1">
      <alignment horizontal="center" vertical="center" wrapText="1"/>
    </xf>
    <xf numFmtId="0" fontId="8" fillId="0" borderId="5" xfId="0" applyFont="1" applyBorder="1" applyAlignment="1">
      <alignment horizontal="center" vertical="center"/>
    </xf>
    <xf numFmtId="0" fontId="8" fillId="0" borderId="11" xfId="0" applyFont="1" applyBorder="1">
      <alignment vertical="center"/>
    </xf>
    <xf numFmtId="0" fontId="3" fillId="0" borderId="11" xfId="0" applyFont="1" applyBorder="1">
      <alignment vertical="center"/>
    </xf>
    <xf numFmtId="178" fontId="8" fillId="0" borderId="8" xfId="0" applyNumberFormat="1" applyFont="1" applyBorder="1" applyAlignment="1">
      <alignment horizontal="center" vertical="center"/>
    </xf>
    <xf numFmtId="0" fontId="3" fillId="0" borderId="12" xfId="0" applyFont="1" applyBorder="1">
      <alignment vertical="center"/>
    </xf>
    <xf numFmtId="0" fontId="9" fillId="0" borderId="0" xfId="0" applyFont="1">
      <alignment vertical="center"/>
    </xf>
    <xf numFmtId="177" fontId="8" fillId="0" borderId="5" xfId="0" applyNumberFormat="1" applyFont="1" applyBorder="1" applyAlignment="1">
      <alignment horizontal="center" vertical="center"/>
    </xf>
    <xf numFmtId="49" fontId="8" fillId="0" borderId="19" xfId="0" applyNumberFormat="1" applyFont="1" applyBorder="1" applyAlignment="1">
      <alignment horizontal="center" vertical="center"/>
    </xf>
    <xf numFmtId="49" fontId="8" fillId="0" borderId="21" xfId="0" applyNumberFormat="1" applyFont="1" applyBorder="1" applyAlignment="1">
      <alignment horizontal="center" vertical="center" wrapText="1"/>
    </xf>
    <xf numFmtId="176" fontId="2" fillId="0" borderId="8" xfId="0" applyNumberFormat="1" applyFont="1" applyBorder="1" applyAlignment="1">
      <alignment horizontal="center" vertical="center" wrapText="1"/>
    </xf>
    <xf numFmtId="177" fontId="8" fillId="0" borderId="8" xfId="0" applyNumberFormat="1" applyFont="1" applyBorder="1" applyAlignment="1">
      <alignment horizontal="center" vertical="center"/>
    </xf>
    <xf numFmtId="176" fontId="8" fillId="0" borderId="8" xfId="0" applyNumberFormat="1" applyFont="1" applyBorder="1" applyAlignment="1">
      <alignment horizontal="center" vertical="center"/>
    </xf>
    <xf numFmtId="0" fontId="8" fillId="0" borderId="11" xfId="0" applyFont="1" applyBorder="1" applyAlignment="1">
      <alignment horizontal="center" vertical="center"/>
    </xf>
    <xf numFmtId="177" fontId="8" fillId="0" borderId="5" xfId="0" applyNumberFormat="1" applyFont="1" applyBorder="1">
      <alignment vertical="center"/>
    </xf>
    <xf numFmtId="176" fontId="8" fillId="0" borderId="5" xfId="0" applyNumberFormat="1" applyFont="1" applyBorder="1">
      <alignment vertical="center"/>
    </xf>
    <xf numFmtId="177" fontId="8" fillId="0" borderId="8" xfId="0" applyNumberFormat="1" applyFont="1" applyBorder="1">
      <alignment vertical="center"/>
    </xf>
    <xf numFmtId="176" fontId="8" fillId="0" borderId="8" xfId="0" applyNumberFormat="1" applyFont="1" applyBorder="1">
      <alignment vertical="center"/>
    </xf>
    <xf numFmtId="0" fontId="8" fillId="0" borderId="12" xfId="0" applyFont="1" applyBorder="1">
      <alignment vertical="center"/>
    </xf>
    <xf numFmtId="0" fontId="8" fillId="0" borderId="8" xfId="0" applyFont="1" applyBorder="1">
      <alignment vertical="center"/>
    </xf>
    <xf numFmtId="31" fontId="7" fillId="0" borderId="0" xfId="0" applyNumberFormat="1" applyFont="1" applyBorder="1" applyAlignment="1">
      <alignment horizontal="left" vertical="center"/>
    </xf>
    <xf numFmtId="0" fontId="7" fillId="0" borderId="0" xfId="0" applyFont="1" applyBorder="1" applyAlignment="1">
      <alignment horizontal="left"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5" fillId="0" borderId="0" xfId="1" applyFont="1" applyAlignment="1">
      <alignment horizontal="center" vertical="center" wrapText="1"/>
    </xf>
    <xf numFmtId="0" fontId="6" fillId="0" borderId="0" xfId="1"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cellXfs>
  <cellStyles count="2">
    <cellStyle name="常规" xfId="0" builtinId="0"/>
    <cellStyle name="常规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1"/>
  <sheetViews>
    <sheetView showGridLines="0" tabSelected="1" workbookViewId="0">
      <selection activeCell="D5" sqref="D5:D7"/>
    </sheetView>
  </sheetViews>
  <sheetFormatPr defaultColWidth="9" defaultRowHeight="13.5"/>
  <cols>
    <col min="1" max="1" width="14.75" customWidth="1"/>
    <col min="2" max="2" width="7.875" customWidth="1"/>
    <col min="3" max="3" width="4.625" customWidth="1"/>
    <col min="4" max="4" width="24.5" customWidth="1"/>
    <col min="5" max="5" width="14.375" customWidth="1"/>
    <col min="6" max="6" width="13.25" customWidth="1"/>
    <col min="7" max="7" width="8.75" customWidth="1"/>
    <col min="8" max="10" width="10.125" style="23" customWidth="1"/>
    <col min="11" max="11" width="12.75" customWidth="1"/>
  </cols>
  <sheetData>
    <row r="1" spans="1:11" s="1" customFormat="1" ht="27.75" customHeight="1">
      <c r="A1" s="69" t="s">
        <v>0</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1" t="s">
        <v>2</v>
      </c>
      <c r="B3" s="71"/>
      <c r="C3" s="71"/>
      <c r="D3" s="71"/>
      <c r="E3" s="72" t="s">
        <v>3</v>
      </c>
      <c r="F3" s="72"/>
      <c r="I3" s="73" t="s">
        <v>4</v>
      </c>
      <c r="J3" s="73"/>
      <c r="K3" s="6"/>
    </row>
    <row r="4" spans="1:11" s="2" customFormat="1" ht="44.25" customHeight="1">
      <c r="A4" s="7" t="s">
        <v>5</v>
      </c>
      <c r="B4" s="8" t="s">
        <v>6</v>
      </c>
      <c r="C4" s="8" t="s">
        <v>7</v>
      </c>
      <c r="D4" s="8" t="s">
        <v>8</v>
      </c>
      <c r="E4" s="8" t="s">
        <v>9</v>
      </c>
      <c r="F4" s="8" t="s">
        <v>10</v>
      </c>
      <c r="G4" s="8" t="s">
        <v>11</v>
      </c>
      <c r="H4" s="8" t="s">
        <v>12</v>
      </c>
      <c r="I4" s="8" t="s">
        <v>13</v>
      </c>
      <c r="J4" s="8" t="s">
        <v>14</v>
      </c>
      <c r="K4" s="19" t="s">
        <v>15</v>
      </c>
    </row>
    <row r="5" spans="1:11" s="2" customFormat="1" ht="37.5" customHeight="1">
      <c r="A5" s="9" t="s">
        <v>16</v>
      </c>
      <c r="B5" s="10" t="s">
        <v>17</v>
      </c>
      <c r="C5" s="10" t="s">
        <v>18</v>
      </c>
      <c r="D5" s="27" t="s">
        <v>19</v>
      </c>
      <c r="E5" s="10">
        <v>1</v>
      </c>
      <c r="F5" s="10" t="s">
        <v>20</v>
      </c>
      <c r="G5" s="10">
        <v>3</v>
      </c>
      <c r="H5" s="10" t="s">
        <v>21</v>
      </c>
      <c r="I5" s="10" t="s">
        <v>22</v>
      </c>
      <c r="J5" s="10">
        <v>6</v>
      </c>
      <c r="K5" s="20">
        <v>7</v>
      </c>
    </row>
    <row r="6" spans="1:11" s="4" customFormat="1" ht="30" customHeight="1">
      <c r="A6" s="26" t="s">
        <v>23</v>
      </c>
      <c r="B6" s="27" t="s">
        <v>24</v>
      </c>
      <c r="C6" s="28" t="s">
        <v>25</v>
      </c>
      <c r="D6" s="27" t="s">
        <v>238</v>
      </c>
      <c r="E6" s="29" t="s">
        <v>26</v>
      </c>
      <c r="F6" s="30">
        <f>E6*0.25</f>
        <v>30</v>
      </c>
      <c r="G6" s="46">
        <v>80.239999999999995</v>
      </c>
      <c r="H6" s="32">
        <f>G6*0.5</f>
        <v>40.119999999999997</v>
      </c>
      <c r="I6" s="52">
        <f>F6+H6</f>
        <v>70.12</v>
      </c>
      <c r="J6" s="46">
        <v>1</v>
      </c>
      <c r="K6" s="58" t="s">
        <v>27</v>
      </c>
    </row>
    <row r="7" spans="1:11" s="4" customFormat="1" ht="31.5" customHeight="1">
      <c r="A7" s="41" t="s">
        <v>23</v>
      </c>
      <c r="B7" s="53" t="s">
        <v>28</v>
      </c>
      <c r="C7" s="42" t="s">
        <v>29</v>
      </c>
      <c r="D7" s="27" t="s">
        <v>239</v>
      </c>
      <c r="E7" s="54" t="s">
        <v>30</v>
      </c>
      <c r="F7" s="55">
        <f t="shared" ref="F7" si="0">E7*0.25</f>
        <v>25.125</v>
      </c>
      <c r="G7" s="21">
        <v>77.7</v>
      </c>
      <c r="H7" s="57">
        <f>G7*0.5</f>
        <v>38.85</v>
      </c>
      <c r="I7" s="56">
        <f t="shared" ref="I7" si="1">F7+H7</f>
        <v>63.975000000000001</v>
      </c>
      <c r="J7" s="21">
        <v>2</v>
      </c>
      <c r="K7" s="22" t="s">
        <v>27</v>
      </c>
    </row>
    <row r="8" spans="1:11" s="5" customFormat="1">
      <c r="H8" s="17"/>
      <c r="I8" s="17"/>
      <c r="J8" s="17"/>
    </row>
    <row r="9" spans="1:11" ht="29.25" customHeight="1">
      <c r="A9" s="67" t="s">
        <v>31</v>
      </c>
      <c r="B9" s="67"/>
      <c r="C9" s="67"/>
      <c r="D9" s="67"/>
      <c r="E9" s="67" t="s">
        <v>32</v>
      </c>
      <c r="F9" s="67"/>
      <c r="G9" s="67"/>
      <c r="H9" s="67"/>
      <c r="I9" s="67" t="s">
        <v>33</v>
      </c>
      <c r="J9" s="67"/>
      <c r="K9" s="67"/>
    </row>
    <row r="10" spans="1:11" ht="34.5" customHeight="1">
      <c r="A10" s="67" t="s">
        <v>34</v>
      </c>
      <c r="B10" s="67"/>
      <c r="C10" s="67"/>
      <c r="D10" s="67"/>
      <c r="E10" s="68"/>
      <c r="F10" s="68"/>
      <c r="G10" s="68"/>
      <c r="H10" s="68"/>
      <c r="I10" s="67" t="s">
        <v>35</v>
      </c>
      <c r="J10" s="67"/>
      <c r="K10" s="67"/>
    </row>
    <row r="11" spans="1:11" ht="18.75">
      <c r="A11" s="18"/>
      <c r="B11" s="18"/>
      <c r="C11" s="18"/>
      <c r="D11" s="18"/>
      <c r="E11" s="18"/>
      <c r="F11" s="18"/>
      <c r="G11" s="18"/>
      <c r="H11" s="65">
        <v>43300</v>
      </c>
      <c r="I11" s="66"/>
      <c r="J11" s="66"/>
      <c r="K11" s="66"/>
    </row>
  </sheetData>
  <mergeCells count="12">
    <mergeCell ref="A1:K1"/>
    <mergeCell ref="A2:K2"/>
    <mergeCell ref="A3:D3"/>
    <mergeCell ref="E3:F3"/>
    <mergeCell ref="I3:J3"/>
    <mergeCell ref="H11:K11"/>
    <mergeCell ref="A9:D9"/>
    <mergeCell ref="E9:H9"/>
    <mergeCell ref="I9:K9"/>
    <mergeCell ref="A10:D10"/>
    <mergeCell ref="E10:H10"/>
    <mergeCell ref="I10:K10"/>
  </mergeCells>
  <phoneticPr fontId="11" type="noConversion"/>
  <printOptions horizontalCentered="1"/>
  <pageMargins left="0.74791666666666701" right="0.74791666666666701" top="0.98402777777777795" bottom="0.98402777777777795" header="0.51180555555555596" footer="0.51180555555555596"/>
  <pageSetup paperSize="9" orientation="landscape"/>
</worksheet>
</file>

<file path=xl/worksheets/sheet2.xml><?xml version="1.0" encoding="utf-8"?>
<worksheet xmlns="http://schemas.openxmlformats.org/spreadsheetml/2006/main" xmlns:r="http://schemas.openxmlformats.org/officeDocument/2006/relationships">
  <dimension ref="A1:K16"/>
  <sheetViews>
    <sheetView workbookViewId="0">
      <selection activeCell="D5" sqref="D5:D11"/>
    </sheetView>
  </sheetViews>
  <sheetFormatPr defaultColWidth="9" defaultRowHeight="13.5"/>
  <cols>
    <col min="1" max="1" width="9.625" customWidth="1"/>
    <col min="4" max="4" width="24.25" customWidth="1"/>
    <col min="6" max="6" width="11.25" customWidth="1"/>
    <col min="7" max="7" width="10.25" customWidth="1"/>
    <col min="8" max="8" width="12" customWidth="1"/>
    <col min="9" max="9" width="10.625" customWidth="1"/>
    <col min="11" max="11" width="10" customWidth="1"/>
  </cols>
  <sheetData>
    <row r="1" spans="1:11" s="1" customFormat="1" ht="27.75" customHeight="1">
      <c r="A1" s="69" t="s">
        <v>36</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4" t="s">
        <v>37</v>
      </c>
      <c r="B3" s="74"/>
      <c r="C3" s="74"/>
      <c r="D3" s="73" t="s">
        <v>38</v>
      </c>
      <c r="E3" s="73"/>
      <c r="F3" s="73"/>
      <c r="G3" s="73" t="s">
        <v>39</v>
      </c>
      <c r="H3" s="73"/>
      <c r="I3" s="6"/>
      <c r="J3" s="6"/>
      <c r="K3" s="6"/>
    </row>
    <row r="4" spans="1:11" s="2" customFormat="1" ht="44.25" customHeight="1">
      <c r="A4" s="7" t="s">
        <v>5</v>
      </c>
      <c r="B4" s="8" t="s">
        <v>6</v>
      </c>
      <c r="C4" s="8" t="s">
        <v>7</v>
      </c>
      <c r="D4" s="8" t="s">
        <v>8</v>
      </c>
      <c r="E4" s="8" t="s">
        <v>9</v>
      </c>
      <c r="F4" s="8" t="s">
        <v>10</v>
      </c>
      <c r="G4" s="8" t="s">
        <v>11</v>
      </c>
      <c r="H4" s="8" t="s">
        <v>12</v>
      </c>
      <c r="I4" s="8" t="s">
        <v>13</v>
      </c>
      <c r="J4" s="8" t="s">
        <v>14</v>
      </c>
      <c r="K4" s="19" t="s">
        <v>15</v>
      </c>
    </row>
    <row r="5" spans="1:11" s="2" customFormat="1" ht="37.5" customHeight="1">
      <c r="A5" s="9" t="s">
        <v>16</v>
      </c>
      <c r="B5" s="10" t="s">
        <v>17</v>
      </c>
      <c r="C5" s="10" t="s">
        <v>18</v>
      </c>
      <c r="D5" s="28" t="s">
        <v>19</v>
      </c>
      <c r="E5" s="10">
        <v>1</v>
      </c>
      <c r="F5" s="10" t="s">
        <v>20</v>
      </c>
      <c r="G5" s="10">
        <v>3</v>
      </c>
      <c r="H5" s="10" t="s">
        <v>21</v>
      </c>
      <c r="I5" s="10" t="s">
        <v>22</v>
      </c>
      <c r="J5" s="10">
        <v>6</v>
      </c>
      <c r="K5" s="20">
        <v>7</v>
      </c>
    </row>
    <row r="6" spans="1:11" s="4" customFormat="1" ht="21.95" customHeight="1">
      <c r="A6" s="26" t="s">
        <v>40</v>
      </c>
      <c r="B6" s="27" t="s">
        <v>41</v>
      </c>
      <c r="C6" s="28" t="s">
        <v>29</v>
      </c>
      <c r="D6" s="28" t="s">
        <v>240</v>
      </c>
      <c r="E6" s="29" t="s">
        <v>42</v>
      </c>
      <c r="F6" s="30">
        <f t="shared" ref="F6:F11" si="0">E6*0.25</f>
        <v>38.875</v>
      </c>
      <c r="G6" s="59">
        <v>85.2</v>
      </c>
      <c r="H6" s="30">
        <f t="shared" ref="H6:H11" si="1">G6*0.5</f>
        <v>42.6</v>
      </c>
      <c r="I6" s="59">
        <f t="shared" ref="I6:I11" si="2">F6+H6</f>
        <v>81.474999999999994</v>
      </c>
      <c r="J6" s="46">
        <v>1</v>
      </c>
      <c r="K6" s="47" t="s">
        <v>27</v>
      </c>
    </row>
    <row r="7" spans="1:11" s="4" customFormat="1" ht="21.95" customHeight="1">
      <c r="A7" s="26" t="s">
        <v>40</v>
      </c>
      <c r="B7" s="27" t="s">
        <v>43</v>
      </c>
      <c r="C7" s="28" t="s">
        <v>25</v>
      </c>
      <c r="D7" s="28" t="s">
        <v>241</v>
      </c>
      <c r="E7" s="29" t="s">
        <v>44</v>
      </c>
      <c r="F7" s="30">
        <f t="shared" si="0"/>
        <v>37.5</v>
      </c>
      <c r="G7" s="59">
        <v>87.2</v>
      </c>
      <c r="H7" s="30">
        <f t="shared" si="1"/>
        <v>43.6</v>
      </c>
      <c r="I7" s="59">
        <f t="shared" si="2"/>
        <v>81.099999999999994</v>
      </c>
      <c r="J7" s="46">
        <v>2</v>
      </c>
      <c r="K7" s="47" t="s">
        <v>27</v>
      </c>
    </row>
    <row r="8" spans="1:11" s="4" customFormat="1" ht="21.95" customHeight="1">
      <c r="A8" s="26" t="s">
        <v>40</v>
      </c>
      <c r="B8" s="27" t="s">
        <v>45</v>
      </c>
      <c r="C8" s="28" t="s">
        <v>29</v>
      </c>
      <c r="D8" s="28" t="s">
        <v>242</v>
      </c>
      <c r="E8" s="29" t="s">
        <v>46</v>
      </c>
      <c r="F8" s="30">
        <f t="shared" si="0"/>
        <v>35.375</v>
      </c>
      <c r="G8" s="59">
        <v>89.9</v>
      </c>
      <c r="H8" s="30">
        <f t="shared" si="1"/>
        <v>44.95</v>
      </c>
      <c r="I8" s="59">
        <f t="shared" si="2"/>
        <v>80.325000000000003</v>
      </c>
      <c r="J8" s="46">
        <v>3</v>
      </c>
      <c r="K8" s="47" t="s">
        <v>27</v>
      </c>
    </row>
    <row r="9" spans="1:11" s="4" customFormat="1" ht="21.95" customHeight="1">
      <c r="A9" s="26" t="s">
        <v>40</v>
      </c>
      <c r="B9" s="27" t="s">
        <v>47</v>
      </c>
      <c r="C9" s="28" t="s">
        <v>29</v>
      </c>
      <c r="D9" s="28" t="s">
        <v>243</v>
      </c>
      <c r="E9" s="29" t="s">
        <v>48</v>
      </c>
      <c r="F9" s="30">
        <f t="shared" si="0"/>
        <v>36</v>
      </c>
      <c r="G9" s="59">
        <v>85</v>
      </c>
      <c r="H9" s="30">
        <f t="shared" si="1"/>
        <v>42.5</v>
      </c>
      <c r="I9" s="59">
        <f t="shared" si="2"/>
        <v>78.5</v>
      </c>
      <c r="J9" s="46">
        <v>4</v>
      </c>
      <c r="K9" s="47" t="s">
        <v>27</v>
      </c>
    </row>
    <row r="10" spans="1:11" s="4" customFormat="1" ht="21.95" customHeight="1">
      <c r="A10" s="26" t="s">
        <v>40</v>
      </c>
      <c r="B10" s="27" t="s">
        <v>49</v>
      </c>
      <c r="C10" s="28" t="s">
        <v>29</v>
      </c>
      <c r="D10" s="28" t="s">
        <v>244</v>
      </c>
      <c r="E10" s="29" t="s">
        <v>50</v>
      </c>
      <c r="F10" s="30">
        <f t="shared" si="0"/>
        <v>32.75</v>
      </c>
      <c r="G10" s="59">
        <v>86.2</v>
      </c>
      <c r="H10" s="30">
        <f t="shared" si="1"/>
        <v>43.1</v>
      </c>
      <c r="I10" s="59">
        <f t="shared" si="2"/>
        <v>75.849999999999994</v>
      </c>
      <c r="J10" s="46">
        <v>5</v>
      </c>
      <c r="K10" s="47" t="s">
        <v>27</v>
      </c>
    </row>
    <row r="11" spans="1:11" s="4" customFormat="1" ht="21.95" customHeight="1">
      <c r="A11" s="41" t="s">
        <v>40</v>
      </c>
      <c r="B11" s="53" t="s">
        <v>51</v>
      </c>
      <c r="C11" s="42" t="s">
        <v>29</v>
      </c>
      <c r="D11" s="28" t="s">
        <v>245</v>
      </c>
      <c r="E11" s="54" t="s">
        <v>52</v>
      </c>
      <c r="F11" s="55">
        <f t="shared" si="0"/>
        <v>31.75</v>
      </c>
      <c r="G11" s="59">
        <v>85.56</v>
      </c>
      <c r="H11" s="30">
        <f t="shared" si="1"/>
        <v>42.78</v>
      </c>
      <c r="I11" s="61">
        <f t="shared" si="2"/>
        <v>74.53</v>
      </c>
      <c r="J11" s="21">
        <v>6</v>
      </c>
      <c r="K11" s="63" t="s">
        <v>27</v>
      </c>
    </row>
    <row r="13" spans="1:11" s="5" customFormat="1">
      <c r="H13" s="17"/>
      <c r="I13" s="17"/>
      <c r="J13" s="17"/>
    </row>
    <row r="14" spans="1:11" ht="29.25" customHeight="1">
      <c r="A14" s="67" t="s">
        <v>31</v>
      </c>
      <c r="B14" s="67"/>
      <c r="C14" s="67"/>
      <c r="D14" s="67"/>
      <c r="E14" s="67" t="s">
        <v>32</v>
      </c>
      <c r="F14" s="67"/>
      <c r="G14" s="67"/>
      <c r="H14" s="67"/>
      <c r="I14" s="67" t="s">
        <v>33</v>
      </c>
      <c r="J14" s="67"/>
      <c r="K14" s="67"/>
    </row>
    <row r="15" spans="1:11" ht="34.5" customHeight="1">
      <c r="A15" s="67" t="s">
        <v>34</v>
      </c>
      <c r="B15" s="67"/>
      <c r="C15" s="67"/>
      <c r="D15" s="67"/>
      <c r="E15" s="68"/>
      <c r="F15" s="68"/>
      <c r="G15" s="68"/>
      <c r="H15" s="68"/>
      <c r="I15" s="67" t="s">
        <v>35</v>
      </c>
      <c r="J15" s="67"/>
      <c r="K15" s="67"/>
    </row>
    <row r="16" spans="1:11" ht="18.75">
      <c r="A16" s="18"/>
      <c r="B16" s="18"/>
      <c r="C16" s="18"/>
      <c r="D16" s="18"/>
      <c r="E16" s="18"/>
      <c r="F16" s="18"/>
      <c r="G16" s="18"/>
      <c r="H16" s="65">
        <v>43300</v>
      </c>
      <c r="I16" s="66"/>
      <c r="J16" s="66"/>
      <c r="K16" s="66"/>
    </row>
  </sheetData>
  <sortState ref="A6:L11">
    <sortCondition descending="1" ref="I6:I11"/>
  </sortState>
  <mergeCells count="12">
    <mergeCell ref="A1:K1"/>
    <mergeCell ref="A2:K2"/>
    <mergeCell ref="A3:C3"/>
    <mergeCell ref="D3:F3"/>
    <mergeCell ref="G3:H3"/>
    <mergeCell ref="H16:K16"/>
    <mergeCell ref="A14:D14"/>
    <mergeCell ref="E14:H14"/>
    <mergeCell ref="I14:K14"/>
    <mergeCell ref="A15:D15"/>
    <mergeCell ref="E15:H15"/>
    <mergeCell ref="I15:K15"/>
  </mergeCells>
  <phoneticPr fontId="11" type="noConversion"/>
  <printOptions horizontalCentered="1" verticalCentered="1"/>
  <pageMargins left="0.69930555555555596" right="0.69930555555555596"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dimension ref="A1:K18"/>
  <sheetViews>
    <sheetView workbookViewId="0">
      <selection activeCell="D9" sqref="D9"/>
    </sheetView>
  </sheetViews>
  <sheetFormatPr defaultColWidth="9" defaultRowHeight="13.5"/>
  <cols>
    <col min="4" max="4" width="22.25" customWidth="1"/>
    <col min="5" max="5" width="10" customWidth="1"/>
    <col min="6" max="6" width="10.875" customWidth="1"/>
    <col min="7" max="7" width="9.625" customWidth="1"/>
    <col min="8" max="9" width="9.25"/>
    <col min="11" max="11" width="10.375" customWidth="1"/>
  </cols>
  <sheetData>
    <row r="1" spans="1:11" s="1" customFormat="1" ht="27.75" customHeight="1">
      <c r="A1" s="69" t="s">
        <v>53</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4" t="s">
        <v>54</v>
      </c>
      <c r="B3" s="74"/>
      <c r="C3" s="74"/>
      <c r="D3" s="73" t="s">
        <v>55</v>
      </c>
      <c r="E3" s="73"/>
      <c r="F3" s="73"/>
      <c r="G3" s="73" t="s">
        <v>56</v>
      </c>
      <c r="H3" s="73"/>
      <c r="I3" s="6"/>
      <c r="J3" s="6"/>
      <c r="K3" s="6"/>
    </row>
    <row r="4" spans="1:11" s="2" customFormat="1" ht="44.25" customHeight="1">
      <c r="A4" s="24" t="s">
        <v>5</v>
      </c>
      <c r="B4" s="25" t="s">
        <v>6</v>
      </c>
      <c r="C4" s="25" t="s">
        <v>7</v>
      </c>
      <c r="D4" s="25" t="s">
        <v>8</v>
      </c>
      <c r="E4" s="25" t="s">
        <v>9</v>
      </c>
      <c r="F4" s="25" t="s">
        <v>10</v>
      </c>
      <c r="G4" s="25" t="s">
        <v>11</v>
      </c>
      <c r="H4" s="25" t="s">
        <v>12</v>
      </c>
      <c r="I4" s="25" t="s">
        <v>13</v>
      </c>
      <c r="J4" s="25" t="s">
        <v>14</v>
      </c>
      <c r="K4" s="45" t="s">
        <v>15</v>
      </c>
    </row>
    <row r="5" spans="1:11" s="2" customFormat="1" ht="37.5" customHeight="1">
      <c r="A5" s="7" t="s">
        <v>16</v>
      </c>
      <c r="B5" s="8" t="s">
        <v>17</v>
      </c>
      <c r="C5" s="8" t="s">
        <v>18</v>
      </c>
      <c r="D5" s="28" t="s">
        <v>19</v>
      </c>
      <c r="E5" s="8">
        <v>1</v>
      </c>
      <c r="F5" s="8" t="s">
        <v>20</v>
      </c>
      <c r="G5" s="8">
        <v>3</v>
      </c>
      <c r="H5" s="8" t="s">
        <v>21</v>
      </c>
      <c r="I5" s="8" t="s">
        <v>22</v>
      </c>
      <c r="J5" s="8">
        <v>6</v>
      </c>
      <c r="K5" s="19">
        <v>7</v>
      </c>
    </row>
    <row r="6" spans="1:11" s="4" customFormat="1" ht="21.95" customHeight="1">
      <c r="A6" s="26" t="s">
        <v>57</v>
      </c>
      <c r="B6" s="27" t="s">
        <v>58</v>
      </c>
      <c r="C6" s="28" t="s">
        <v>29</v>
      </c>
      <c r="D6" s="28" t="s">
        <v>246</v>
      </c>
      <c r="E6" s="29" t="s">
        <v>59</v>
      </c>
      <c r="F6" s="30">
        <f t="shared" ref="F6:F13" si="0">E6*0.25</f>
        <v>38</v>
      </c>
      <c r="G6" s="59">
        <v>89.2</v>
      </c>
      <c r="H6" s="60">
        <f t="shared" ref="H6:H12" si="1">G6*0.5</f>
        <v>44.6</v>
      </c>
      <c r="I6" s="59">
        <f t="shared" ref="I6:I13" si="2">F6+H6</f>
        <v>82.6</v>
      </c>
      <c r="J6" s="46">
        <v>1</v>
      </c>
      <c r="K6" s="47" t="s">
        <v>27</v>
      </c>
    </row>
    <row r="7" spans="1:11" s="4" customFormat="1" ht="21.95" customHeight="1">
      <c r="A7" s="26" t="s">
        <v>57</v>
      </c>
      <c r="B7" s="27" t="s">
        <v>60</v>
      </c>
      <c r="C7" s="28" t="s">
        <v>29</v>
      </c>
      <c r="D7" s="28" t="s">
        <v>247</v>
      </c>
      <c r="E7" s="29" t="s">
        <v>61</v>
      </c>
      <c r="F7" s="30">
        <f t="shared" si="0"/>
        <v>36.25</v>
      </c>
      <c r="G7" s="59">
        <v>86.9</v>
      </c>
      <c r="H7" s="60">
        <f t="shared" si="1"/>
        <v>43.45</v>
      </c>
      <c r="I7" s="59">
        <f t="shared" si="2"/>
        <v>79.7</v>
      </c>
      <c r="J7" s="46">
        <v>2</v>
      </c>
      <c r="K7" s="47" t="s">
        <v>27</v>
      </c>
    </row>
    <row r="8" spans="1:11" s="4" customFormat="1" ht="21.95" customHeight="1">
      <c r="A8" s="26" t="s">
        <v>57</v>
      </c>
      <c r="B8" s="27" t="s">
        <v>62</v>
      </c>
      <c r="C8" s="28" t="s">
        <v>29</v>
      </c>
      <c r="D8" s="28" t="s">
        <v>248</v>
      </c>
      <c r="E8" s="29" t="s">
        <v>48</v>
      </c>
      <c r="F8" s="30">
        <f t="shared" si="0"/>
        <v>36</v>
      </c>
      <c r="G8" s="59">
        <v>84.4</v>
      </c>
      <c r="H8" s="60">
        <f t="shared" si="1"/>
        <v>42.2</v>
      </c>
      <c r="I8" s="59">
        <f t="shared" si="2"/>
        <v>78.2</v>
      </c>
      <c r="J8" s="46">
        <v>3</v>
      </c>
      <c r="K8" s="47" t="s">
        <v>27</v>
      </c>
    </row>
    <row r="9" spans="1:11" s="4" customFormat="1" ht="21.95" customHeight="1">
      <c r="A9" s="26" t="s">
        <v>57</v>
      </c>
      <c r="B9" s="27" t="s">
        <v>63</v>
      </c>
      <c r="C9" s="28" t="s">
        <v>29</v>
      </c>
      <c r="D9" s="28" t="s">
        <v>249</v>
      </c>
      <c r="E9" s="29" t="s">
        <v>64</v>
      </c>
      <c r="F9" s="30">
        <f t="shared" si="0"/>
        <v>32.125</v>
      </c>
      <c r="G9" s="59">
        <v>86.4</v>
      </c>
      <c r="H9" s="60">
        <f t="shared" si="1"/>
        <v>43.2</v>
      </c>
      <c r="I9" s="59">
        <f t="shared" si="2"/>
        <v>75.325000000000003</v>
      </c>
      <c r="J9" s="46">
        <v>4</v>
      </c>
      <c r="K9" s="47" t="s">
        <v>27</v>
      </c>
    </row>
    <row r="10" spans="1:11" s="4" customFormat="1" ht="21.95" customHeight="1">
      <c r="A10" s="26" t="s">
        <v>57</v>
      </c>
      <c r="B10" s="27" t="s">
        <v>65</v>
      </c>
      <c r="C10" s="28" t="s">
        <v>29</v>
      </c>
      <c r="D10" s="28" t="s">
        <v>250</v>
      </c>
      <c r="E10" s="29" t="s">
        <v>66</v>
      </c>
      <c r="F10" s="30">
        <f t="shared" si="0"/>
        <v>29.875</v>
      </c>
      <c r="G10" s="59">
        <v>87.4</v>
      </c>
      <c r="H10" s="60">
        <f t="shared" si="1"/>
        <v>43.7</v>
      </c>
      <c r="I10" s="59">
        <f t="shared" si="2"/>
        <v>73.575000000000003</v>
      </c>
      <c r="J10" s="46">
        <v>5</v>
      </c>
      <c r="K10" s="47"/>
    </row>
    <row r="11" spans="1:11" s="4" customFormat="1" ht="21.95" customHeight="1">
      <c r="A11" s="26" t="s">
        <v>57</v>
      </c>
      <c r="B11" s="27" t="s">
        <v>67</v>
      </c>
      <c r="C11" s="28" t="s">
        <v>25</v>
      </c>
      <c r="D11" s="28" t="s">
        <v>251</v>
      </c>
      <c r="E11" s="29" t="s">
        <v>68</v>
      </c>
      <c r="F11" s="30">
        <f t="shared" si="0"/>
        <v>27</v>
      </c>
      <c r="G11" s="59">
        <v>75</v>
      </c>
      <c r="H11" s="60">
        <f t="shared" si="1"/>
        <v>37.5</v>
      </c>
      <c r="I11" s="59">
        <f t="shared" si="2"/>
        <v>64.5</v>
      </c>
      <c r="J11" s="46">
        <v>6</v>
      </c>
      <c r="K11" s="47"/>
    </row>
    <row r="12" spans="1:11" s="4" customFormat="1" ht="21.95" customHeight="1">
      <c r="A12" s="26" t="s">
        <v>57</v>
      </c>
      <c r="B12" s="27" t="s">
        <v>69</v>
      </c>
      <c r="C12" s="28" t="s">
        <v>29</v>
      </c>
      <c r="D12" s="28" t="s">
        <v>252</v>
      </c>
      <c r="E12" s="29" t="s">
        <v>70</v>
      </c>
      <c r="F12" s="30">
        <f t="shared" si="0"/>
        <v>26.25</v>
      </c>
      <c r="G12" s="59">
        <v>72.8</v>
      </c>
      <c r="H12" s="60">
        <f t="shared" si="1"/>
        <v>36.4</v>
      </c>
      <c r="I12" s="59">
        <f t="shared" si="2"/>
        <v>62.65</v>
      </c>
      <c r="J12" s="46">
        <v>7</v>
      </c>
      <c r="K12" s="47"/>
    </row>
    <row r="13" spans="1:11" s="4" customFormat="1" ht="21.95" customHeight="1">
      <c r="A13" s="41" t="s">
        <v>57</v>
      </c>
      <c r="B13" s="53" t="s">
        <v>71</v>
      </c>
      <c r="C13" s="42" t="s">
        <v>29</v>
      </c>
      <c r="D13" s="28" t="s">
        <v>253</v>
      </c>
      <c r="E13" s="54" t="s">
        <v>72</v>
      </c>
      <c r="F13" s="55">
        <f t="shared" si="0"/>
        <v>28</v>
      </c>
      <c r="G13" s="21"/>
      <c r="H13" s="64"/>
      <c r="I13" s="61">
        <f t="shared" si="2"/>
        <v>28</v>
      </c>
      <c r="J13" s="21">
        <v>8</v>
      </c>
      <c r="K13" s="22" t="s">
        <v>73</v>
      </c>
    </row>
    <row r="15" spans="1:11" s="5" customFormat="1">
      <c r="H15" s="17"/>
      <c r="I15" s="17"/>
      <c r="J15" s="17"/>
    </row>
    <row r="16" spans="1:11" ht="29.25" customHeight="1">
      <c r="A16" s="67" t="s">
        <v>31</v>
      </c>
      <c r="B16" s="67"/>
      <c r="C16" s="67"/>
      <c r="D16" s="67"/>
      <c r="E16" s="67" t="s">
        <v>32</v>
      </c>
      <c r="F16" s="67"/>
      <c r="G16" s="67"/>
      <c r="H16" s="67"/>
      <c r="I16" s="67" t="s">
        <v>33</v>
      </c>
      <c r="J16" s="67"/>
      <c r="K16" s="67"/>
    </row>
    <row r="17" spans="1:11" ht="34.5" customHeight="1">
      <c r="A17" s="67" t="s">
        <v>34</v>
      </c>
      <c r="B17" s="67"/>
      <c r="C17" s="67"/>
      <c r="D17" s="67"/>
      <c r="E17" s="68"/>
      <c r="F17" s="68"/>
      <c r="G17" s="68"/>
      <c r="H17" s="68"/>
      <c r="I17" s="67" t="s">
        <v>35</v>
      </c>
      <c r="J17" s="67"/>
      <c r="K17" s="67"/>
    </row>
    <row r="18" spans="1:11" ht="18.75">
      <c r="A18" s="18"/>
      <c r="B18" s="18"/>
      <c r="C18" s="18"/>
      <c r="D18" s="18"/>
      <c r="E18" s="18"/>
      <c r="F18" s="18"/>
      <c r="G18" s="18"/>
      <c r="H18" s="65">
        <v>43300</v>
      </c>
      <c r="I18" s="66"/>
      <c r="J18" s="66"/>
      <c r="K18" s="66"/>
    </row>
  </sheetData>
  <sortState ref="A6:L12">
    <sortCondition descending="1" ref="I6:I12"/>
  </sortState>
  <mergeCells count="12">
    <mergeCell ref="A1:K1"/>
    <mergeCell ref="A2:K2"/>
    <mergeCell ref="A3:C3"/>
    <mergeCell ref="D3:F3"/>
    <mergeCell ref="G3:H3"/>
    <mergeCell ref="H18:K18"/>
    <mergeCell ref="A16:D16"/>
    <mergeCell ref="E16:H16"/>
    <mergeCell ref="I16:K16"/>
    <mergeCell ref="A17:D17"/>
    <mergeCell ref="E17:H17"/>
    <mergeCell ref="I17:K17"/>
  </mergeCells>
  <phoneticPr fontId="11" type="noConversion"/>
  <printOptions horizontalCentered="1" verticalCentered="1"/>
  <pageMargins left="0.70763888888888904" right="0.70763888888888904" top="0.74791666666666701" bottom="0.74791666666666701" header="0.31388888888888899" footer="0.31388888888888899"/>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workbookViewId="0">
      <selection activeCell="D6" sqref="D6"/>
    </sheetView>
  </sheetViews>
  <sheetFormatPr defaultColWidth="9" defaultRowHeight="13.5"/>
  <cols>
    <col min="4" max="4" width="23.25" customWidth="1"/>
    <col min="6" max="6" width="12.5" customWidth="1"/>
    <col min="7" max="7" width="9.625" customWidth="1"/>
    <col min="8" max="8" width="9.25"/>
    <col min="11" max="11" width="9.875" customWidth="1"/>
  </cols>
  <sheetData>
    <row r="1" spans="1:11" s="1" customFormat="1" ht="27.75" customHeight="1">
      <c r="A1" s="69" t="s">
        <v>74</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4" t="s">
        <v>75</v>
      </c>
      <c r="B3" s="74"/>
      <c r="C3" s="74"/>
      <c r="D3" s="73" t="s">
        <v>76</v>
      </c>
      <c r="E3" s="73"/>
      <c r="F3" s="73"/>
      <c r="G3" s="73" t="s">
        <v>77</v>
      </c>
      <c r="H3" s="73"/>
      <c r="I3" s="6"/>
      <c r="J3" s="6"/>
      <c r="K3" s="6"/>
    </row>
    <row r="4" spans="1:11" s="2" customFormat="1" ht="44.25" customHeight="1">
      <c r="A4" s="7" t="s">
        <v>5</v>
      </c>
      <c r="B4" s="8" t="s">
        <v>6</v>
      </c>
      <c r="C4" s="8" t="s">
        <v>7</v>
      </c>
      <c r="D4" s="8" t="s">
        <v>8</v>
      </c>
      <c r="E4" s="8" t="s">
        <v>9</v>
      </c>
      <c r="F4" s="8" t="s">
        <v>10</v>
      </c>
      <c r="G4" s="8" t="s">
        <v>11</v>
      </c>
      <c r="H4" s="8" t="s">
        <v>12</v>
      </c>
      <c r="I4" s="8" t="s">
        <v>13</v>
      </c>
      <c r="J4" s="8" t="s">
        <v>14</v>
      </c>
      <c r="K4" s="19" t="s">
        <v>15</v>
      </c>
    </row>
    <row r="5" spans="1:11" s="2" customFormat="1" ht="37.5" customHeight="1">
      <c r="A5" s="9" t="s">
        <v>16</v>
      </c>
      <c r="B5" s="10" t="s">
        <v>17</v>
      </c>
      <c r="C5" s="10" t="s">
        <v>18</v>
      </c>
      <c r="D5" s="6" t="s">
        <v>19</v>
      </c>
      <c r="E5" s="10">
        <v>1</v>
      </c>
      <c r="F5" s="10" t="s">
        <v>20</v>
      </c>
      <c r="G5" s="10">
        <v>3</v>
      </c>
      <c r="H5" s="10" t="s">
        <v>21</v>
      </c>
      <c r="I5" s="10" t="s">
        <v>22</v>
      </c>
      <c r="J5" s="10">
        <v>6</v>
      </c>
      <c r="K5" s="20">
        <v>7</v>
      </c>
    </row>
    <row r="6" spans="1:11" s="4" customFormat="1" ht="36.75" customHeight="1">
      <c r="A6" s="41" t="s">
        <v>78</v>
      </c>
      <c r="B6" s="53" t="s">
        <v>79</v>
      </c>
      <c r="C6" s="42" t="s">
        <v>29</v>
      </c>
      <c r="D6" s="53" t="s">
        <v>254</v>
      </c>
      <c r="E6" s="54" t="s">
        <v>80</v>
      </c>
      <c r="F6" s="55">
        <f t="shared" ref="F6" si="0">E6*0.25</f>
        <v>23.75</v>
      </c>
      <c r="G6" s="61">
        <v>82.6</v>
      </c>
      <c r="H6" s="62">
        <f t="shared" ref="H6" si="1">G6*0.5</f>
        <v>41.3</v>
      </c>
      <c r="I6" s="61">
        <f t="shared" ref="I6" si="2">F6+H6</f>
        <v>65.05</v>
      </c>
      <c r="J6" s="21">
        <v>1</v>
      </c>
      <c r="K6" s="22" t="s">
        <v>27</v>
      </c>
    </row>
    <row r="8" spans="1:11" s="5" customFormat="1">
      <c r="H8" s="17"/>
      <c r="I8" s="17"/>
      <c r="J8" s="17"/>
    </row>
    <row r="9" spans="1:11" ht="29.25" customHeight="1">
      <c r="A9" s="67" t="s">
        <v>31</v>
      </c>
      <c r="B9" s="67"/>
      <c r="C9" s="67"/>
      <c r="D9" s="67"/>
      <c r="E9" s="67" t="s">
        <v>32</v>
      </c>
      <c r="F9" s="67"/>
      <c r="G9" s="67"/>
      <c r="H9" s="67"/>
      <c r="I9" s="67" t="s">
        <v>33</v>
      </c>
      <c r="J9" s="67"/>
      <c r="K9" s="67"/>
    </row>
    <row r="10" spans="1:11" ht="34.5" customHeight="1">
      <c r="A10" s="67" t="s">
        <v>34</v>
      </c>
      <c r="B10" s="67"/>
      <c r="C10" s="67"/>
      <c r="D10" s="67"/>
      <c r="E10" s="68"/>
      <c r="F10" s="68"/>
      <c r="G10" s="68"/>
      <c r="H10" s="68"/>
      <c r="I10" s="67" t="s">
        <v>35</v>
      </c>
      <c r="J10" s="67"/>
      <c r="K10" s="67"/>
    </row>
    <row r="11" spans="1:11" ht="18.75">
      <c r="A11" s="18"/>
      <c r="B11" s="18"/>
      <c r="C11" s="18"/>
      <c r="D11" s="18"/>
      <c r="E11" s="18"/>
      <c r="F11" s="18"/>
      <c r="G11" s="18"/>
      <c r="H11" s="65">
        <v>43300</v>
      </c>
      <c r="I11" s="66"/>
      <c r="J11" s="66"/>
      <c r="K11" s="66"/>
    </row>
  </sheetData>
  <sortState ref="A6:K10">
    <sortCondition descending="1" ref="I6:I10"/>
  </sortState>
  <mergeCells count="12">
    <mergeCell ref="A1:K1"/>
    <mergeCell ref="A2:K2"/>
    <mergeCell ref="A3:C3"/>
    <mergeCell ref="D3:F3"/>
    <mergeCell ref="G3:H3"/>
    <mergeCell ref="H11:K11"/>
    <mergeCell ref="A9:D9"/>
    <mergeCell ref="E9:H9"/>
    <mergeCell ref="I9:K9"/>
    <mergeCell ref="A10:D10"/>
    <mergeCell ref="E10:H10"/>
    <mergeCell ref="I10:K10"/>
  </mergeCells>
  <phoneticPr fontId="11" type="noConversion"/>
  <printOptions horizontalCentered="1"/>
  <pageMargins left="0.69930555555555596" right="0.69930555555555596"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dimension ref="A1:K15"/>
  <sheetViews>
    <sheetView workbookViewId="0">
      <selection activeCell="D5" sqref="D5:D10"/>
    </sheetView>
  </sheetViews>
  <sheetFormatPr defaultColWidth="9" defaultRowHeight="13.5"/>
  <cols>
    <col min="4" max="4" width="25" customWidth="1"/>
    <col min="6" max="6" width="12.625" customWidth="1"/>
    <col min="7" max="9" width="9.25"/>
    <col min="11" max="11" width="10.125" customWidth="1"/>
  </cols>
  <sheetData>
    <row r="1" spans="1:11" s="1" customFormat="1" ht="27.75" customHeight="1">
      <c r="A1" s="69" t="s">
        <v>81</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4" t="s">
        <v>82</v>
      </c>
      <c r="B3" s="74"/>
      <c r="C3" s="74"/>
      <c r="D3" s="73" t="s">
        <v>83</v>
      </c>
      <c r="E3" s="73"/>
      <c r="F3" s="73"/>
      <c r="G3" s="73" t="s">
        <v>84</v>
      </c>
      <c r="H3" s="73"/>
      <c r="I3" s="6"/>
      <c r="J3" s="6"/>
      <c r="K3" s="6"/>
    </row>
    <row r="4" spans="1:11" s="2" customFormat="1" ht="44.25" customHeight="1">
      <c r="A4" s="7" t="s">
        <v>5</v>
      </c>
      <c r="B4" s="8" t="s">
        <v>6</v>
      </c>
      <c r="C4" s="8" t="s">
        <v>7</v>
      </c>
      <c r="D4" s="8" t="s">
        <v>8</v>
      </c>
      <c r="E4" s="8" t="s">
        <v>9</v>
      </c>
      <c r="F4" s="8" t="s">
        <v>10</v>
      </c>
      <c r="G4" s="8" t="s">
        <v>11</v>
      </c>
      <c r="H4" s="8" t="s">
        <v>12</v>
      </c>
      <c r="I4" s="8" t="s">
        <v>13</v>
      </c>
      <c r="J4" s="8" t="s">
        <v>14</v>
      </c>
      <c r="K4" s="19" t="s">
        <v>15</v>
      </c>
    </row>
    <row r="5" spans="1:11" s="2" customFormat="1" ht="37.5" customHeight="1">
      <c r="A5" s="9" t="s">
        <v>16</v>
      </c>
      <c r="B5" s="10" t="s">
        <v>17</v>
      </c>
      <c r="C5" s="10" t="s">
        <v>18</v>
      </c>
      <c r="D5" s="28" t="s">
        <v>19</v>
      </c>
      <c r="E5" s="10">
        <v>1</v>
      </c>
      <c r="F5" s="10" t="s">
        <v>20</v>
      </c>
      <c r="G5" s="10">
        <v>3</v>
      </c>
      <c r="H5" s="10" t="s">
        <v>21</v>
      </c>
      <c r="I5" s="10" t="s">
        <v>22</v>
      </c>
      <c r="J5" s="10">
        <v>6</v>
      </c>
      <c r="K5" s="20">
        <v>7</v>
      </c>
    </row>
    <row r="6" spans="1:11" s="4" customFormat="1" ht="24.95" customHeight="1">
      <c r="A6" s="26" t="s">
        <v>85</v>
      </c>
      <c r="B6" s="27" t="s">
        <v>86</v>
      </c>
      <c r="C6" s="28" t="s">
        <v>29</v>
      </c>
      <c r="D6" s="28" t="s">
        <v>255</v>
      </c>
      <c r="E6" s="29" t="s">
        <v>87</v>
      </c>
      <c r="F6" s="30">
        <f>E6*0.25</f>
        <v>33.625</v>
      </c>
      <c r="G6" s="59">
        <v>81.7</v>
      </c>
      <c r="H6" s="60">
        <f>G6*0.5</f>
        <v>40.85</v>
      </c>
      <c r="I6" s="59">
        <f>F6+H6</f>
        <v>74.474999999999994</v>
      </c>
      <c r="J6" s="46">
        <v>1</v>
      </c>
      <c r="K6" s="47" t="s">
        <v>27</v>
      </c>
    </row>
    <row r="7" spans="1:11" s="4" customFormat="1" ht="24.95" customHeight="1">
      <c r="A7" s="26" t="s">
        <v>85</v>
      </c>
      <c r="B7" s="27" t="s">
        <v>88</v>
      </c>
      <c r="C7" s="28" t="s">
        <v>29</v>
      </c>
      <c r="D7" s="28" t="s">
        <v>256</v>
      </c>
      <c r="E7" s="29" t="s">
        <v>89</v>
      </c>
      <c r="F7" s="30">
        <f t="shared" ref="F7:F10" si="0">E7*0.25</f>
        <v>33.5</v>
      </c>
      <c r="G7" s="59">
        <v>80.94</v>
      </c>
      <c r="H7" s="60">
        <f t="shared" ref="H7:H10" si="1">G7*0.5</f>
        <v>40.47</v>
      </c>
      <c r="I7" s="59">
        <f t="shared" ref="I7:I10" si="2">F7+H7</f>
        <v>73.97</v>
      </c>
      <c r="J7" s="46">
        <v>2</v>
      </c>
      <c r="K7" s="47" t="s">
        <v>27</v>
      </c>
    </row>
    <row r="8" spans="1:11" s="4" customFormat="1" ht="24.95" customHeight="1">
      <c r="A8" s="26" t="s">
        <v>85</v>
      </c>
      <c r="B8" s="27" t="s">
        <v>90</v>
      </c>
      <c r="C8" s="28" t="s">
        <v>29</v>
      </c>
      <c r="D8" s="28" t="s">
        <v>257</v>
      </c>
      <c r="E8" s="29" t="s">
        <v>91</v>
      </c>
      <c r="F8" s="30">
        <f t="shared" si="0"/>
        <v>28.125</v>
      </c>
      <c r="G8" s="59">
        <v>79.2</v>
      </c>
      <c r="H8" s="60">
        <f t="shared" si="1"/>
        <v>39.6</v>
      </c>
      <c r="I8" s="59">
        <f t="shared" si="2"/>
        <v>67.724999999999994</v>
      </c>
      <c r="J8" s="46">
        <v>3</v>
      </c>
      <c r="K8" s="47" t="s">
        <v>27</v>
      </c>
    </row>
    <row r="9" spans="1:11" s="4" customFormat="1" ht="24.95" customHeight="1">
      <c r="A9" s="26" t="s">
        <v>85</v>
      </c>
      <c r="B9" s="27" t="s">
        <v>92</v>
      </c>
      <c r="C9" s="28" t="s">
        <v>29</v>
      </c>
      <c r="D9" s="28" t="s">
        <v>258</v>
      </c>
      <c r="E9" s="29" t="s">
        <v>93</v>
      </c>
      <c r="F9" s="30">
        <f t="shared" si="0"/>
        <v>26.125</v>
      </c>
      <c r="G9" s="59">
        <v>81.14</v>
      </c>
      <c r="H9" s="60">
        <f t="shared" si="1"/>
        <v>40.57</v>
      </c>
      <c r="I9" s="59">
        <f t="shared" si="2"/>
        <v>66.694999999999993</v>
      </c>
      <c r="J9" s="46">
        <v>4</v>
      </c>
      <c r="K9" s="47"/>
    </row>
    <row r="10" spans="1:11" s="4" customFormat="1" ht="24.95" customHeight="1">
      <c r="A10" s="41" t="s">
        <v>85</v>
      </c>
      <c r="B10" s="53" t="s">
        <v>94</v>
      </c>
      <c r="C10" s="42" t="s">
        <v>29</v>
      </c>
      <c r="D10" s="28" t="s">
        <v>259</v>
      </c>
      <c r="E10" s="54" t="s">
        <v>95</v>
      </c>
      <c r="F10" s="55">
        <f t="shared" si="0"/>
        <v>22.5</v>
      </c>
      <c r="G10" s="61">
        <v>79.16</v>
      </c>
      <c r="H10" s="62">
        <f t="shared" si="1"/>
        <v>39.58</v>
      </c>
      <c r="I10" s="61">
        <f t="shared" si="2"/>
        <v>62.08</v>
      </c>
      <c r="J10" s="21">
        <v>5</v>
      </c>
      <c r="K10" s="63"/>
    </row>
    <row r="12" spans="1:11" s="5" customFormat="1">
      <c r="H12" s="17"/>
      <c r="I12" s="17"/>
      <c r="J12" s="17"/>
    </row>
    <row r="13" spans="1:11" ht="29.25" customHeight="1">
      <c r="A13" s="67" t="s">
        <v>31</v>
      </c>
      <c r="B13" s="67"/>
      <c r="C13" s="67"/>
      <c r="D13" s="67"/>
      <c r="E13" s="67" t="s">
        <v>32</v>
      </c>
      <c r="F13" s="67"/>
      <c r="G13" s="67"/>
      <c r="H13" s="67"/>
      <c r="I13" s="67" t="s">
        <v>33</v>
      </c>
      <c r="J13" s="67"/>
      <c r="K13" s="67"/>
    </row>
    <row r="14" spans="1:11" ht="34.5" customHeight="1">
      <c r="A14" s="67" t="s">
        <v>34</v>
      </c>
      <c r="B14" s="67"/>
      <c r="C14" s="67"/>
      <c r="D14" s="67"/>
      <c r="E14" s="68"/>
      <c r="F14" s="68"/>
      <c r="G14" s="68"/>
      <c r="H14" s="68"/>
      <c r="I14" s="67" t="s">
        <v>35</v>
      </c>
      <c r="J14" s="67"/>
      <c r="K14" s="67"/>
    </row>
    <row r="15" spans="1:11" ht="18.75">
      <c r="A15" s="18"/>
      <c r="B15" s="18"/>
      <c r="C15" s="18"/>
      <c r="D15" s="18"/>
      <c r="E15" s="18"/>
      <c r="F15" s="18"/>
      <c r="G15" s="18"/>
      <c r="H15" s="65">
        <v>43300</v>
      </c>
      <c r="I15" s="66"/>
      <c r="J15" s="66"/>
      <c r="K15" s="66"/>
    </row>
  </sheetData>
  <sortState ref="A6:L10">
    <sortCondition descending="1" ref="I6:I10"/>
  </sortState>
  <mergeCells count="12">
    <mergeCell ref="A1:K1"/>
    <mergeCell ref="A2:K2"/>
    <mergeCell ref="A3:C3"/>
    <mergeCell ref="D3:F3"/>
    <mergeCell ref="G3:H3"/>
    <mergeCell ref="H15:K15"/>
    <mergeCell ref="A13:D13"/>
    <mergeCell ref="E13:H13"/>
    <mergeCell ref="I13:K13"/>
    <mergeCell ref="A14:D14"/>
    <mergeCell ref="E14:H14"/>
    <mergeCell ref="I14:K14"/>
  </mergeCells>
  <phoneticPr fontId="11" type="noConversion"/>
  <printOptions horizontalCentered="1"/>
  <pageMargins left="0.69930555555555596" right="0.69930555555555596"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dimension ref="A1:K34"/>
  <sheetViews>
    <sheetView workbookViewId="0">
      <selection activeCell="D6" sqref="D6"/>
    </sheetView>
  </sheetViews>
  <sheetFormatPr defaultColWidth="9" defaultRowHeight="13.5"/>
  <cols>
    <col min="4" max="4" width="24.125" customWidth="1"/>
    <col min="6" max="6" width="11.375" customWidth="1"/>
    <col min="7" max="7" width="9.25"/>
    <col min="8" max="8" width="9.625" customWidth="1"/>
    <col min="9" max="9" width="9.25"/>
    <col min="11" max="11" width="11.25" customWidth="1"/>
  </cols>
  <sheetData>
    <row r="1" spans="1:11" s="1" customFormat="1" ht="27.75" customHeight="1">
      <c r="A1" s="69" t="s">
        <v>96</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4" t="s">
        <v>97</v>
      </c>
      <c r="B3" s="74"/>
      <c r="C3" s="74"/>
      <c r="D3" s="73" t="s">
        <v>98</v>
      </c>
      <c r="E3" s="73"/>
      <c r="F3" s="73"/>
      <c r="G3" s="73" t="s">
        <v>99</v>
      </c>
      <c r="H3" s="73"/>
      <c r="I3" s="6"/>
      <c r="J3" s="6"/>
      <c r="K3" s="6"/>
    </row>
    <row r="4" spans="1:11" s="2" customFormat="1" ht="44.25" customHeight="1">
      <c r="A4" s="7" t="s">
        <v>5</v>
      </c>
      <c r="B4" s="8" t="s">
        <v>6</v>
      </c>
      <c r="C4" s="8" t="s">
        <v>7</v>
      </c>
      <c r="D4" s="8" t="s">
        <v>8</v>
      </c>
      <c r="E4" s="8" t="s">
        <v>9</v>
      </c>
      <c r="F4" s="8" t="s">
        <v>10</v>
      </c>
      <c r="G4" s="8" t="s">
        <v>11</v>
      </c>
      <c r="H4" s="8" t="s">
        <v>12</v>
      </c>
      <c r="I4" s="8" t="s">
        <v>13</v>
      </c>
      <c r="J4" s="8" t="s">
        <v>14</v>
      </c>
      <c r="K4" s="19" t="s">
        <v>15</v>
      </c>
    </row>
    <row r="5" spans="1:11" s="2" customFormat="1" ht="36" customHeight="1">
      <c r="A5" s="9" t="s">
        <v>16</v>
      </c>
      <c r="B5" s="10" t="s">
        <v>17</v>
      </c>
      <c r="C5" s="10" t="s">
        <v>18</v>
      </c>
      <c r="D5" s="28" t="s">
        <v>19</v>
      </c>
      <c r="E5" s="10">
        <v>1</v>
      </c>
      <c r="F5" s="10" t="s">
        <v>20</v>
      </c>
      <c r="G5" s="10">
        <v>3</v>
      </c>
      <c r="H5" s="10" t="s">
        <v>21</v>
      </c>
      <c r="I5" s="10" t="s">
        <v>22</v>
      </c>
      <c r="J5" s="10">
        <v>6</v>
      </c>
      <c r="K5" s="20">
        <v>7</v>
      </c>
    </row>
    <row r="6" spans="1:11" s="4" customFormat="1" ht="21.95" customHeight="1">
      <c r="A6" s="26" t="s">
        <v>100</v>
      </c>
      <c r="B6" s="27" t="s">
        <v>101</v>
      </c>
      <c r="C6" s="28" t="s">
        <v>29</v>
      </c>
      <c r="D6" s="28" t="s">
        <v>260</v>
      </c>
      <c r="E6" s="29" t="s">
        <v>102</v>
      </c>
      <c r="F6" s="30">
        <f t="shared" ref="F6:F29" si="0">E6*0.25</f>
        <v>37</v>
      </c>
      <c r="G6" s="52">
        <v>89.1</v>
      </c>
      <c r="H6" s="32">
        <f t="shared" ref="H6:H29" si="1">G6*0.5</f>
        <v>44.55</v>
      </c>
      <c r="I6" s="52">
        <f t="shared" ref="I6:I29" si="2">F6+H6</f>
        <v>81.55</v>
      </c>
      <c r="J6" s="46">
        <v>1</v>
      </c>
      <c r="K6" s="58" t="s">
        <v>27</v>
      </c>
    </row>
    <row r="7" spans="1:11" s="4" customFormat="1" ht="21.95" customHeight="1">
      <c r="A7" s="26" t="s">
        <v>100</v>
      </c>
      <c r="B7" s="27" t="s">
        <v>103</v>
      </c>
      <c r="C7" s="28" t="s">
        <v>29</v>
      </c>
      <c r="D7" s="28" t="s">
        <v>261</v>
      </c>
      <c r="E7" s="29" t="s">
        <v>59</v>
      </c>
      <c r="F7" s="30">
        <f t="shared" si="0"/>
        <v>38</v>
      </c>
      <c r="G7" s="52">
        <v>85.2</v>
      </c>
      <c r="H7" s="32">
        <f t="shared" si="1"/>
        <v>42.6</v>
      </c>
      <c r="I7" s="52">
        <f t="shared" si="2"/>
        <v>80.599999999999994</v>
      </c>
      <c r="J7" s="46">
        <v>2</v>
      </c>
      <c r="K7" s="58" t="s">
        <v>27</v>
      </c>
    </row>
    <row r="8" spans="1:11" s="4" customFormat="1" ht="21.95" customHeight="1">
      <c r="A8" s="26" t="s">
        <v>100</v>
      </c>
      <c r="B8" s="27" t="s">
        <v>104</v>
      </c>
      <c r="C8" s="28" t="s">
        <v>29</v>
      </c>
      <c r="D8" s="28" t="s">
        <v>262</v>
      </c>
      <c r="E8" s="29" t="s">
        <v>105</v>
      </c>
      <c r="F8" s="30">
        <f t="shared" si="0"/>
        <v>37.25</v>
      </c>
      <c r="G8" s="52">
        <v>85</v>
      </c>
      <c r="H8" s="32">
        <f t="shared" si="1"/>
        <v>42.5</v>
      </c>
      <c r="I8" s="52">
        <f t="shared" si="2"/>
        <v>79.75</v>
      </c>
      <c r="J8" s="46">
        <v>3</v>
      </c>
      <c r="K8" s="58" t="s">
        <v>27</v>
      </c>
    </row>
    <row r="9" spans="1:11" s="4" customFormat="1" ht="21.95" customHeight="1">
      <c r="A9" s="26" t="s">
        <v>100</v>
      </c>
      <c r="B9" s="27" t="s">
        <v>106</v>
      </c>
      <c r="C9" s="28" t="s">
        <v>29</v>
      </c>
      <c r="D9" s="28" t="s">
        <v>263</v>
      </c>
      <c r="E9" s="29" t="s">
        <v>107</v>
      </c>
      <c r="F9" s="30">
        <f t="shared" si="0"/>
        <v>34.75</v>
      </c>
      <c r="G9" s="52">
        <v>89.9</v>
      </c>
      <c r="H9" s="32">
        <f t="shared" si="1"/>
        <v>44.95</v>
      </c>
      <c r="I9" s="52">
        <f t="shared" si="2"/>
        <v>79.7</v>
      </c>
      <c r="J9" s="46">
        <v>4</v>
      </c>
      <c r="K9" s="58" t="s">
        <v>27</v>
      </c>
    </row>
    <row r="10" spans="1:11" s="4" customFormat="1" ht="21.95" customHeight="1">
      <c r="A10" s="26" t="s">
        <v>100</v>
      </c>
      <c r="B10" s="27" t="s">
        <v>108</v>
      </c>
      <c r="C10" s="28" t="s">
        <v>29</v>
      </c>
      <c r="D10" s="28" t="s">
        <v>264</v>
      </c>
      <c r="E10" s="29" t="s">
        <v>107</v>
      </c>
      <c r="F10" s="30">
        <f t="shared" si="0"/>
        <v>34.75</v>
      </c>
      <c r="G10" s="52">
        <v>89.9</v>
      </c>
      <c r="H10" s="32">
        <f t="shared" si="1"/>
        <v>44.95</v>
      </c>
      <c r="I10" s="52">
        <f t="shared" si="2"/>
        <v>79.7</v>
      </c>
      <c r="J10" s="46">
        <v>5</v>
      </c>
      <c r="K10" s="58" t="s">
        <v>27</v>
      </c>
    </row>
    <row r="11" spans="1:11" s="4" customFormat="1" ht="21.95" customHeight="1">
      <c r="A11" s="26" t="s">
        <v>100</v>
      </c>
      <c r="B11" s="27" t="s">
        <v>109</v>
      </c>
      <c r="C11" s="28" t="s">
        <v>29</v>
      </c>
      <c r="D11" s="28" t="s">
        <v>265</v>
      </c>
      <c r="E11" s="29" t="s">
        <v>110</v>
      </c>
      <c r="F11" s="30">
        <f t="shared" si="0"/>
        <v>34.625</v>
      </c>
      <c r="G11" s="52">
        <v>88.8</v>
      </c>
      <c r="H11" s="32">
        <f t="shared" si="1"/>
        <v>44.4</v>
      </c>
      <c r="I11" s="52">
        <f t="shared" si="2"/>
        <v>79.025000000000006</v>
      </c>
      <c r="J11" s="46">
        <v>6</v>
      </c>
      <c r="K11" s="58" t="s">
        <v>27</v>
      </c>
    </row>
    <row r="12" spans="1:11" s="4" customFormat="1" ht="21.95" customHeight="1">
      <c r="A12" s="26" t="s">
        <v>100</v>
      </c>
      <c r="B12" s="27" t="s">
        <v>111</v>
      </c>
      <c r="C12" s="28" t="s">
        <v>29</v>
      </c>
      <c r="D12" s="28" t="s">
        <v>266</v>
      </c>
      <c r="E12" s="29" t="s">
        <v>112</v>
      </c>
      <c r="F12" s="30">
        <f t="shared" si="0"/>
        <v>36.75</v>
      </c>
      <c r="G12" s="52">
        <v>84.4</v>
      </c>
      <c r="H12" s="32">
        <f t="shared" si="1"/>
        <v>42.2</v>
      </c>
      <c r="I12" s="52">
        <f t="shared" si="2"/>
        <v>78.95</v>
      </c>
      <c r="J12" s="46">
        <v>7</v>
      </c>
      <c r="K12" s="58" t="s">
        <v>27</v>
      </c>
    </row>
    <row r="13" spans="1:11" s="4" customFormat="1" ht="21.95" customHeight="1">
      <c r="A13" s="26" t="s">
        <v>100</v>
      </c>
      <c r="B13" s="27" t="s">
        <v>113</v>
      </c>
      <c r="C13" s="28" t="s">
        <v>29</v>
      </c>
      <c r="D13" s="28" t="s">
        <v>267</v>
      </c>
      <c r="E13" s="29" t="s">
        <v>114</v>
      </c>
      <c r="F13" s="30">
        <f t="shared" si="0"/>
        <v>33.875</v>
      </c>
      <c r="G13" s="52">
        <v>89.4</v>
      </c>
      <c r="H13" s="32">
        <f t="shared" si="1"/>
        <v>44.7</v>
      </c>
      <c r="I13" s="52">
        <f t="shared" si="2"/>
        <v>78.575000000000003</v>
      </c>
      <c r="J13" s="46">
        <v>8</v>
      </c>
      <c r="K13" s="58" t="s">
        <v>27</v>
      </c>
    </row>
    <row r="14" spans="1:11" s="4" customFormat="1" ht="21.95" customHeight="1">
      <c r="A14" s="26" t="s">
        <v>100</v>
      </c>
      <c r="B14" s="27" t="s">
        <v>115</v>
      </c>
      <c r="C14" s="28" t="s">
        <v>29</v>
      </c>
      <c r="D14" s="28" t="s">
        <v>268</v>
      </c>
      <c r="E14" s="29" t="s">
        <v>116</v>
      </c>
      <c r="F14" s="30">
        <f t="shared" si="0"/>
        <v>33.375</v>
      </c>
      <c r="G14" s="52">
        <v>90.2</v>
      </c>
      <c r="H14" s="32">
        <f t="shared" si="1"/>
        <v>45.1</v>
      </c>
      <c r="I14" s="52">
        <f t="shared" si="2"/>
        <v>78.474999999999994</v>
      </c>
      <c r="J14" s="46">
        <v>9</v>
      </c>
      <c r="K14" s="58" t="s">
        <v>27</v>
      </c>
    </row>
    <row r="15" spans="1:11" s="4" customFormat="1" ht="21.95" customHeight="1">
      <c r="A15" s="26" t="s">
        <v>100</v>
      </c>
      <c r="B15" s="27" t="s">
        <v>117</v>
      </c>
      <c r="C15" s="28" t="s">
        <v>29</v>
      </c>
      <c r="D15" s="28" t="s">
        <v>269</v>
      </c>
      <c r="E15" s="29" t="s">
        <v>118</v>
      </c>
      <c r="F15" s="30">
        <f t="shared" si="0"/>
        <v>34.125</v>
      </c>
      <c r="G15" s="52">
        <v>88.7</v>
      </c>
      <c r="H15" s="32">
        <f t="shared" si="1"/>
        <v>44.35</v>
      </c>
      <c r="I15" s="52">
        <f t="shared" si="2"/>
        <v>78.474999999999994</v>
      </c>
      <c r="J15" s="46">
        <v>10</v>
      </c>
      <c r="K15" s="58" t="s">
        <v>27</v>
      </c>
    </row>
    <row r="16" spans="1:11" s="4" customFormat="1" ht="21.95" customHeight="1">
      <c r="A16" s="26" t="s">
        <v>100</v>
      </c>
      <c r="B16" s="27" t="s">
        <v>119</v>
      </c>
      <c r="C16" s="28" t="s">
        <v>29</v>
      </c>
      <c r="D16" s="28" t="s">
        <v>270</v>
      </c>
      <c r="E16" s="29" t="s">
        <v>120</v>
      </c>
      <c r="F16" s="30">
        <f t="shared" si="0"/>
        <v>32</v>
      </c>
      <c r="G16" s="52">
        <v>91.6</v>
      </c>
      <c r="H16" s="32">
        <f t="shared" si="1"/>
        <v>45.8</v>
      </c>
      <c r="I16" s="52">
        <f t="shared" si="2"/>
        <v>77.8</v>
      </c>
      <c r="J16" s="46">
        <v>11</v>
      </c>
      <c r="K16" s="58" t="s">
        <v>27</v>
      </c>
    </row>
    <row r="17" spans="1:11" s="4" customFormat="1" ht="21.95" customHeight="1">
      <c r="A17" s="26" t="s">
        <v>100</v>
      </c>
      <c r="B17" s="27" t="s">
        <v>121</v>
      </c>
      <c r="C17" s="28" t="s">
        <v>29</v>
      </c>
      <c r="D17" s="28" t="s">
        <v>271</v>
      </c>
      <c r="E17" s="29" t="s">
        <v>52</v>
      </c>
      <c r="F17" s="30">
        <f t="shared" si="0"/>
        <v>31.75</v>
      </c>
      <c r="G17" s="52">
        <v>89.4</v>
      </c>
      <c r="H17" s="32">
        <f t="shared" si="1"/>
        <v>44.7</v>
      </c>
      <c r="I17" s="52">
        <f t="shared" si="2"/>
        <v>76.45</v>
      </c>
      <c r="J17" s="46">
        <v>12</v>
      </c>
      <c r="K17" s="58" t="s">
        <v>27</v>
      </c>
    </row>
    <row r="18" spans="1:11" s="4" customFormat="1" ht="21.95" customHeight="1">
      <c r="A18" s="26" t="s">
        <v>100</v>
      </c>
      <c r="B18" s="27" t="s">
        <v>122</v>
      </c>
      <c r="C18" s="28" t="s">
        <v>29</v>
      </c>
      <c r="D18" s="28" t="s">
        <v>272</v>
      </c>
      <c r="E18" s="29" t="s">
        <v>123</v>
      </c>
      <c r="F18" s="30">
        <f t="shared" si="0"/>
        <v>33.25</v>
      </c>
      <c r="G18" s="52">
        <v>86.1</v>
      </c>
      <c r="H18" s="32">
        <f t="shared" si="1"/>
        <v>43.05</v>
      </c>
      <c r="I18" s="52">
        <f t="shared" si="2"/>
        <v>76.3</v>
      </c>
      <c r="J18" s="46">
        <v>13</v>
      </c>
      <c r="K18" s="58"/>
    </row>
    <row r="19" spans="1:11" s="4" customFormat="1" ht="21.95" customHeight="1">
      <c r="A19" s="26" t="s">
        <v>100</v>
      </c>
      <c r="B19" s="27" t="s">
        <v>124</v>
      </c>
      <c r="C19" s="28" t="s">
        <v>25</v>
      </c>
      <c r="D19" s="28" t="s">
        <v>273</v>
      </c>
      <c r="E19" s="29" t="s">
        <v>125</v>
      </c>
      <c r="F19" s="30">
        <f t="shared" si="0"/>
        <v>30.625</v>
      </c>
      <c r="G19" s="52">
        <v>90.5</v>
      </c>
      <c r="H19" s="32">
        <f t="shared" si="1"/>
        <v>45.25</v>
      </c>
      <c r="I19" s="52">
        <f t="shared" si="2"/>
        <v>75.875</v>
      </c>
      <c r="J19" s="46">
        <v>14</v>
      </c>
      <c r="K19" s="58"/>
    </row>
    <row r="20" spans="1:11" s="4" customFormat="1" ht="21.95" customHeight="1">
      <c r="A20" s="26" t="s">
        <v>100</v>
      </c>
      <c r="B20" s="27" t="s">
        <v>126</v>
      </c>
      <c r="C20" s="28" t="s">
        <v>29</v>
      </c>
      <c r="D20" s="28" t="s">
        <v>274</v>
      </c>
      <c r="E20" s="29" t="s">
        <v>26</v>
      </c>
      <c r="F20" s="30">
        <f t="shared" si="0"/>
        <v>30</v>
      </c>
      <c r="G20" s="52">
        <v>91.7</v>
      </c>
      <c r="H20" s="32">
        <f t="shared" si="1"/>
        <v>45.85</v>
      </c>
      <c r="I20" s="52">
        <f t="shared" si="2"/>
        <v>75.849999999999994</v>
      </c>
      <c r="J20" s="46">
        <v>15</v>
      </c>
      <c r="K20" s="58"/>
    </row>
    <row r="21" spans="1:11" s="4" customFormat="1" ht="21.95" customHeight="1">
      <c r="A21" s="26" t="s">
        <v>100</v>
      </c>
      <c r="B21" s="27" t="s">
        <v>127</v>
      </c>
      <c r="C21" s="28" t="s">
        <v>29</v>
      </c>
      <c r="D21" s="28" t="s">
        <v>275</v>
      </c>
      <c r="E21" s="29" t="s">
        <v>128</v>
      </c>
      <c r="F21" s="30">
        <f t="shared" si="0"/>
        <v>31.125</v>
      </c>
      <c r="G21" s="52">
        <v>87.5</v>
      </c>
      <c r="H21" s="32">
        <f t="shared" si="1"/>
        <v>43.75</v>
      </c>
      <c r="I21" s="52">
        <f t="shared" si="2"/>
        <v>74.875</v>
      </c>
      <c r="J21" s="46">
        <v>16</v>
      </c>
      <c r="K21" s="58"/>
    </row>
    <row r="22" spans="1:11" s="4" customFormat="1" ht="21.95" customHeight="1">
      <c r="A22" s="26" t="s">
        <v>100</v>
      </c>
      <c r="B22" s="27" t="s">
        <v>129</v>
      </c>
      <c r="C22" s="28" t="s">
        <v>29</v>
      </c>
      <c r="D22" s="28" t="s">
        <v>276</v>
      </c>
      <c r="E22" s="29" t="s">
        <v>130</v>
      </c>
      <c r="F22" s="30">
        <f t="shared" si="0"/>
        <v>29.375</v>
      </c>
      <c r="G22" s="52">
        <v>90.6</v>
      </c>
      <c r="H22" s="32">
        <f t="shared" si="1"/>
        <v>45.3</v>
      </c>
      <c r="I22" s="52">
        <f t="shared" si="2"/>
        <v>74.674999999999997</v>
      </c>
      <c r="J22" s="46">
        <v>17</v>
      </c>
      <c r="K22" s="58"/>
    </row>
    <row r="23" spans="1:11" s="4" customFormat="1" ht="21.95" customHeight="1">
      <c r="A23" s="26" t="s">
        <v>100</v>
      </c>
      <c r="B23" s="27" t="s">
        <v>131</v>
      </c>
      <c r="C23" s="28" t="s">
        <v>25</v>
      </c>
      <c r="D23" s="28" t="s">
        <v>277</v>
      </c>
      <c r="E23" s="29" t="s">
        <v>132</v>
      </c>
      <c r="F23" s="30">
        <f t="shared" si="0"/>
        <v>29.625</v>
      </c>
      <c r="G23" s="52">
        <v>89.9</v>
      </c>
      <c r="H23" s="32">
        <f t="shared" si="1"/>
        <v>44.95</v>
      </c>
      <c r="I23" s="52">
        <f t="shared" si="2"/>
        <v>74.575000000000003</v>
      </c>
      <c r="J23" s="46">
        <v>18</v>
      </c>
      <c r="K23" s="58"/>
    </row>
    <row r="24" spans="1:11" s="4" customFormat="1" ht="21.95" customHeight="1">
      <c r="A24" s="26" t="s">
        <v>100</v>
      </c>
      <c r="B24" s="27" t="s">
        <v>133</v>
      </c>
      <c r="C24" s="28" t="s">
        <v>29</v>
      </c>
      <c r="D24" s="28" t="s">
        <v>278</v>
      </c>
      <c r="E24" s="29" t="s">
        <v>134</v>
      </c>
      <c r="F24" s="30">
        <f t="shared" si="0"/>
        <v>29.5</v>
      </c>
      <c r="G24" s="52">
        <v>84.3</v>
      </c>
      <c r="H24" s="32">
        <f t="shared" si="1"/>
        <v>42.15</v>
      </c>
      <c r="I24" s="52">
        <f t="shared" si="2"/>
        <v>71.650000000000006</v>
      </c>
      <c r="J24" s="46">
        <v>19</v>
      </c>
      <c r="K24" s="58"/>
    </row>
    <row r="25" spans="1:11" s="4" customFormat="1" ht="21.95" customHeight="1">
      <c r="A25" s="26" t="s">
        <v>100</v>
      </c>
      <c r="B25" s="27" t="s">
        <v>135</v>
      </c>
      <c r="C25" s="28" t="s">
        <v>29</v>
      </c>
      <c r="D25" s="28" t="s">
        <v>279</v>
      </c>
      <c r="E25" s="29" t="s">
        <v>136</v>
      </c>
      <c r="F25" s="30">
        <f t="shared" si="0"/>
        <v>28.375</v>
      </c>
      <c r="G25" s="52">
        <v>85.7</v>
      </c>
      <c r="H25" s="32">
        <f t="shared" si="1"/>
        <v>42.85</v>
      </c>
      <c r="I25" s="52">
        <f t="shared" si="2"/>
        <v>71.224999999999994</v>
      </c>
      <c r="J25" s="46">
        <v>20</v>
      </c>
      <c r="K25" s="58"/>
    </row>
    <row r="26" spans="1:11" s="4" customFormat="1" ht="21.95" customHeight="1">
      <c r="A26" s="26" t="s">
        <v>100</v>
      </c>
      <c r="B26" s="27" t="s">
        <v>137</v>
      </c>
      <c r="C26" s="28" t="s">
        <v>29</v>
      </c>
      <c r="D26" s="28" t="s">
        <v>280</v>
      </c>
      <c r="E26" s="29" t="s">
        <v>138</v>
      </c>
      <c r="F26" s="30">
        <f t="shared" si="0"/>
        <v>27.625</v>
      </c>
      <c r="G26" s="52">
        <v>86.8</v>
      </c>
      <c r="H26" s="32">
        <f t="shared" si="1"/>
        <v>43.4</v>
      </c>
      <c r="I26" s="52">
        <f t="shared" si="2"/>
        <v>71.025000000000006</v>
      </c>
      <c r="J26" s="46">
        <v>21</v>
      </c>
      <c r="K26" s="58"/>
    </row>
    <row r="27" spans="1:11" s="4" customFormat="1" ht="21.95" customHeight="1">
      <c r="A27" s="26" t="s">
        <v>100</v>
      </c>
      <c r="B27" s="27" t="s">
        <v>139</v>
      </c>
      <c r="C27" s="28" t="s">
        <v>29</v>
      </c>
      <c r="D27" s="28" t="s">
        <v>281</v>
      </c>
      <c r="E27" s="29" t="s">
        <v>138</v>
      </c>
      <c r="F27" s="30">
        <f t="shared" si="0"/>
        <v>27.625</v>
      </c>
      <c r="G27" s="52">
        <v>86.2</v>
      </c>
      <c r="H27" s="32">
        <f t="shared" si="1"/>
        <v>43.1</v>
      </c>
      <c r="I27" s="52">
        <f t="shared" si="2"/>
        <v>70.724999999999994</v>
      </c>
      <c r="J27" s="46">
        <v>22</v>
      </c>
      <c r="K27" s="58"/>
    </row>
    <row r="28" spans="1:11" s="4" customFormat="1" ht="21.95" customHeight="1">
      <c r="A28" s="26" t="s">
        <v>100</v>
      </c>
      <c r="B28" s="27" t="s">
        <v>140</v>
      </c>
      <c r="C28" s="28" t="s">
        <v>29</v>
      </c>
      <c r="D28" s="28" t="s">
        <v>282</v>
      </c>
      <c r="E28" s="29" t="s">
        <v>138</v>
      </c>
      <c r="F28" s="30">
        <f t="shared" si="0"/>
        <v>27.625</v>
      </c>
      <c r="G28" s="52">
        <v>83.4</v>
      </c>
      <c r="H28" s="32">
        <f t="shared" si="1"/>
        <v>41.7</v>
      </c>
      <c r="I28" s="52">
        <f t="shared" si="2"/>
        <v>69.325000000000003</v>
      </c>
      <c r="J28" s="46">
        <v>23</v>
      </c>
      <c r="K28" s="58"/>
    </row>
    <row r="29" spans="1:11" s="4" customFormat="1" ht="21.95" customHeight="1">
      <c r="A29" s="41" t="s">
        <v>100</v>
      </c>
      <c r="B29" s="53" t="s">
        <v>141</v>
      </c>
      <c r="C29" s="42" t="s">
        <v>29</v>
      </c>
      <c r="D29" s="28" t="s">
        <v>283</v>
      </c>
      <c r="E29" s="54" t="s">
        <v>142</v>
      </c>
      <c r="F29" s="55">
        <f t="shared" si="0"/>
        <v>26.625</v>
      </c>
      <c r="G29" s="56">
        <v>83.4</v>
      </c>
      <c r="H29" s="57">
        <f t="shared" si="1"/>
        <v>41.7</v>
      </c>
      <c r="I29" s="56">
        <f t="shared" si="2"/>
        <v>68.325000000000003</v>
      </c>
      <c r="J29" s="21">
        <v>24</v>
      </c>
      <c r="K29" s="22"/>
    </row>
    <row r="31" spans="1:11" s="5" customFormat="1">
      <c r="H31" s="17"/>
      <c r="I31" s="17"/>
      <c r="J31" s="17"/>
    </row>
    <row r="32" spans="1:11" ht="29.25" customHeight="1">
      <c r="A32" s="67" t="s">
        <v>31</v>
      </c>
      <c r="B32" s="67"/>
      <c r="C32" s="67"/>
      <c r="D32" s="67"/>
      <c r="E32" s="67" t="s">
        <v>32</v>
      </c>
      <c r="F32" s="67"/>
      <c r="G32" s="67"/>
      <c r="H32" s="67"/>
      <c r="I32" s="67" t="s">
        <v>33</v>
      </c>
      <c r="J32" s="67"/>
      <c r="K32" s="67"/>
    </row>
    <row r="33" spans="1:11" ht="34.5" customHeight="1">
      <c r="A33" s="67" t="s">
        <v>34</v>
      </c>
      <c r="B33" s="67"/>
      <c r="C33" s="67"/>
      <c r="D33" s="67"/>
      <c r="E33" s="68"/>
      <c r="F33" s="68"/>
      <c r="G33" s="68"/>
      <c r="H33" s="68"/>
      <c r="I33" s="67" t="s">
        <v>35</v>
      </c>
      <c r="J33" s="67"/>
      <c r="K33" s="67"/>
    </row>
    <row r="34" spans="1:11" ht="18.75">
      <c r="A34" s="18"/>
      <c r="B34" s="18"/>
      <c r="C34" s="18"/>
      <c r="D34" s="18"/>
      <c r="E34" s="18"/>
      <c r="F34" s="18"/>
      <c r="G34" s="18"/>
      <c r="H34" s="65">
        <v>43300</v>
      </c>
      <c r="I34" s="66"/>
      <c r="J34" s="66"/>
      <c r="K34" s="66"/>
    </row>
  </sheetData>
  <sortState ref="A6:L29">
    <sortCondition descending="1" ref="I6:I29"/>
    <sortCondition descending="1" ref="G6:G29"/>
    <sortCondition ref="D6:D29"/>
  </sortState>
  <mergeCells count="12">
    <mergeCell ref="A1:K1"/>
    <mergeCell ref="A2:K2"/>
    <mergeCell ref="A3:C3"/>
    <mergeCell ref="D3:F3"/>
    <mergeCell ref="G3:H3"/>
    <mergeCell ref="H34:K34"/>
    <mergeCell ref="A32:D32"/>
    <mergeCell ref="E32:H32"/>
    <mergeCell ref="I32:K32"/>
    <mergeCell ref="A33:D33"/>
    <mergeCell ref="E33:H33"/>
    <mergeCell ref="I33:K33"/>
  </mergeCells>
  <phoneticPr fontId="11" type="noConversion"/>
  <printOptions horizontalCentered="1"/>
  <pageMargins left="0.70833333333333304" right="0.70833333333333304" top="0.27500000000000002" bottom="0.76944444444444404" header="0.156944444444444" footer="0.65"/>
  <pageSetup paperSize="9" orientation="landscape"/>
</worksheet>
</file>

<file path=xl/worksheets/sheet7.xml><?xml version="1.0" encoding="utf-8"?>
<worksheet xmlns="http://schemas.openxmlformats.org/spreadsheetml/2006/main" xmlns:r="http://schemas.openxmlformats.org/officeDocument/2006/relationships">
  <dimension ref="A1:K13"/>
  <sheetViews>
    <sheetView workbookViewId="0">
      <selection activeCell="A5" sqref="A5"/>
    </sheetView>
  </sheetViews>
  <sheetFormatPr defaultColWidth="9" defaultRowHeight="13.5"/>
  <cols>
    <col min="4" max="4" width="24.75" customWidth="1"/>
    <col min="6" max="6" width="15.125" customWidth="1"/>
    <col min="7" max="7" width="9.625" customWidth="1"/>
    <col min="8" max="9" width="9.25"/>
    <col min="11" max="11" width="11.625" customWidth="1"/>
  </cols>
  <sheetData>
    <row r="1" spans="1:11" s="1" customFormat="1" ht="27.75" customHeight="1">
      <c r="A1" s="69" t="s">
        <v>143</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4" t="s">
        <v>144</v>
      </c>
      <c r="B3" s="74"/>
      <c r="C3" s="74"/>
      <c r="D3" s="73" t="s">
        <v>145</v>
      </c>
      <c r="E3" s="73"/>
      <c r="F3" s="73"/>
      <c r="G3" s="73" t="s">
        <v>84</v>
      </c>
      <c r="H3" s="73"/>
      <c r="I3" s="6"/>
      <c r="J3" s="6"/>
      <c r="K3" s="6"/>
    </row>
    <row r="4" spans="1:11" s="2" customFormat="1" ht="44.25" customHeight="1">
      <c r="A4" s="7" t="s">
        <v>5</v>
      </c>
      <c r="B4" s="8" t="s">
        <v>6</v>
      </c>
      <c r="C4" s="8" t="s">
        <v>7</v>
      </c>
      <c r="D4" s="8" t="s">
        <v>8</v>
      </c>
      <c r="E4" s="8" t="s">
        <v>9</v>
      </c>
      <c r="F4" s="8" t="s">
        <v>10</v>
      </c>
      <c r="G4" s="8" t="s">
        <v>11</v>
      </c>
      <c r="H4" s="8" t="s">
        <v>12</v>
      </c>
      <c r="I4" s="8" t="s">
        <v>13</v>
      </c>
      <c r="J4" s="8" t="s">
        <v>14</v>
      </c>
      <c r="K4" s="19" t="s">
        <v>15</v>
      </c>
    </row>
    <row r="5" spans="1:11" s="2" customFormat="1" ht="37.5" customHeight="1">
      <c r="A5" s="9" t="s">
        <v>16</v>
      </c>
      <c r="B5" s="10" t="s">
        <v>17</v>
      </c>
      <c r="C5" s="10" t="s">
        <v>18</v>
      </c>
      <c r="D5" s="28" t="s">
        <v>19</v>
      </c>
      <c r="E5" s="10">
        <v>1</v>
      </c>
      <c r="F5" s="10" t="s">
        <v>20</v>
      </c>
      <c r="G5" s="10">
        <v>3</v>
      </c>
      <c r="H5" s="10" t="s">
        <v>21</v>
      </c>
      <c r="I5" s="10" t="s">
        <v>22</v>
      </c>
      <c r="J5" s="10">
        <v>6</v>
      </c>
      <c r="K5" s="20">
        <v>7</v>
      </c>
    </row>
    <row r="6" spans="1:11" s="4" customFormat="1" ht="24.95" customHeight="1">
      <c r="A6" s="26" t="s">
        <v>146</v>
      </c>
      <c r="B6" s="27" t="s">
        <v>147</v>
      </c>
      <c r="C6" s="28" t="s">
        <v>29</v>
      </c>
      <c r="D6" s="28" t="s">
        <v>284</v>
      </c>
      <c r="E6" s="29" t="s">
        <v>148</v>
      </c>
      <c r="F6" s="30">
        <f t="shared" ref="F6:F8" si="0">E6*0.25</f>
        <v>29</v>
      </c>
      <c r="G6" s="59">
        <v>79.2</v>
      </c>
      <c r="H6" s="60">
        <f t="shared" ref="H6:H8" si="1">G6*0.5</f>
        <v>39.6</v>
      </c>
      <c r="I6" s="59">
        <f t="shared" ref="I6:I8" si="2">F6+H6</f>
        <v>68.599999999999994</v>
      </c>
      <c r="J6" s="46">
        <v>1</v>
      </c>
      <c r="K6" s="47" t="s">
        <v>27</v>
      </c>
    </row>
    <row r="7" spans="1:11" s="4" customFormat="1" ht="24.95" customHeight="1">
      <c r="A7" s="26" t="s">
        <v>146</v>
      </c>
      <c r="B7" s="27" t="s">
        <v>149</v>
      </c>
      <c r="C7" s="28" t="s">
        <v>25</v>
      </c>
      <c r="D7" s="28" t="s">
        <v>285</v>
      </c>
      <c r="E7" s="29" t="s">
        <v>30</v>
      </c>
      <c r="F7" s="30">
        <f t="shared" si="0"/>
        <v>25.125</v>
      </c>
      <c r="G7" s="59">
        <v>76.5</v>
      </c>
      <c r="H7" s="60">
        <f t="shared" si="1"/>
        <v>38.25</v>
      </c>
      <c r="I7" s="59">
        <f t="shared" si="2"/>
        <v>63.375</v>
      </c>
      <c r="J7" s="46">
        <v>2</v>
      </c>
      <c r="K7" s="47" t="s">
        <v>27</v>
      </c>
    </row>
    <row r="8" spans="1:11" s="4" customFormat="1" ht="24.95" customHeight="1">
      <c r="A8" s="41" t="s">
        <v>146</v>
      </c>
      <c r="B8" s="53" t="s">
        <v>150</v>
      </c>
      <c r="C8" s="42" t="s">
        <v>25</v>
      </c>
      <c r="D8" s="28" t="s">
        <v>286</v>
      </c>
      <c r="E8" s="54" t="s">
        <v>151</v>
      </c>
      <c r="F8" s="55">
        <f t="shared" si="0"/>
        <v>14.875</v>
      </c>
      <c r="G8" s="59">
        <v>75</v>
      </c>
      <c r="H8" s="62">
        <f t="shared" si="1"/>
        <v>37.5</v>
      </c>
      <c r="I8" s="61">
        <f t="shared" si="2"/>
        <v>52.375</v>
      </c>
      <c r="J8" s="21">
        <v>3</v>
      </c>
      <c r="K8" s="63" t="s">
        <v>27</v>
      </c>
    </row>
    <row r="10" spans="1:11" s="5" customFormat="1">
      <c r="H10" s="17"/>
      <c r="I10" s="17"/>
      <c r="J10" s="17"/>
    </row>
    <row r="11" spans="1:11" ht="29.25" customHeight="1">
      <c r="A11" s="67" t="s">
        <v>31</v>
      </c>
      <c r="B11" s="67"/>
      <c r="C11" s="67"/>
      <c r="D11" s="67"/>
      <c r="E11" s="67" t="s">
        <v>32</v>
      </c>
      <c r="F11" s="67"/>
      <c r="G11" s="67"/>
      <c r="H11" s="67"/>
      <c r="I11" s="67" t="s">
        <v>33</v>
      </c>
      <c r="J11" s="67"/>
      <c r="K11" s="67"/>
    </row>
    <row r="12" spans="1:11" ht="34.5" customHeight="1">
      <c r="A12" s="67" t="s">
        <v>34</v>
      </c>
      <c r="B12" s="67"/>
      <c r="C12" s="67"/>
      <c r="D12" s="67"/>
      <c r="E12" s="68"/>
      <c r="F12" s="68"/>
      <c r="G12" s="68"/>
      <c r="H12" s="68"/>
      <c r="I12" s="67" t="s">
        <v>35</v>
      </c>
      <c r="J12" s="67"/>
      <c r="K12" s="67"/>
    </row>
    <row r="13" spans="1:11" ht="18.75">
      <c r="A13" s="18"/>
      <c r="B13" s="18"/>
      <c r="C13" s="18"/>
      <c r="D13" s="18"/>
      <c r="E13" s="18"/>
      <c r="F13" s="18"/>
      <c r="G13" s="18"/>
      <c r="H13" s="65">
        <v>43300</v>
      </c>
      <c r="I13" s="66"/>
      <c r="J13" s="66"/>
      <c r="K13" s="66"/>
    </row>
  </sheetData>
  <sortState ref="A6:L8">
    <sortCondition descending="1" ref="I6:I8"/>
  </sortState>
  <mergeCells count="12">
    <mergeCell ref="A1:K1"/>
    <mergeCell ref="A2:K2"/>
    <mergeCell ref="A3:C3"/>
    <mergeCell ref="D3:F3"/>
    <mergeCell ref="G3:H3"/>
    <mergeCell ref="H13:K13"/>
    <mergeCell ref="A11:D11"/>
    <mergeCell ref="E11:H11"/>
    <mergeCell ref="I11:K11"/>
    <mergeCell ref="A12:D12"/>
    <mergeCell ref="E12:H12"/>
    <mergeCell ref="I12:K12"/>
  </mergeCells>
  <phoneticPr fontId="11" type="noConversion"/>
  <printOptions horizontalCentered="1"/>
  <pageMargins left="0.69930555555555596" right="0.69930555555555596"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dimension ref="A1:K15"/>
  <sheetViews>
    <sheetView workbookViewId="0">
      <selection activeCell="D5" sqref="D5:D10"/>
    </sheetView>
  </sheetViews>
  <sheetFormatPr defaultColWidth="9" defaultRowHeight="13.5"/>
  <cols>
    <col min="1" max="1" width="10.25" customWidth="1"/>
    <col min="4" max="4" width="23.75" customWidth="1"/>
    <col min="5" max="5" width="10.625" customWidth="1"/>
    <col min="6" max="6" width="11.75" customWidth="1"/>
    <col min="7" max="7" width="9.625" customWidth="1"/>
    <col min="8" max="9" width="9.25"/>
    <col min="11" max="11" width="9.875" customWidth="1"/>
  </cols>
  <sheetData>
    <row r="1" spans="1:11" s="1" customFormat="1" ht="27.75" customHeight="1">
      <c r="A1" s="69" t="s">
        <v>152</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4" t="s">
        <v>153</v>
      </c>
      <c r="B3" s="74"/>
      <c r="C3" s="74"/>
      <c r="D3" s="73" t="s">
        <v>83</v>
      </c>
      <c r="E3" s="73"/>
      <c r="F3" s="73"/>
      <c r="G3" s="73" t="s">
        <v>84</v>
      </c>
      <c r="H3" s="73"/>
      <c r="I3" s="6"/>
      <c r="J3" s="6"/>
      <c r="K3" s="6"/>
    </row>
    <row r="4" spans="1:11" s="2" customFormat="1" ht="44.25" customHeight="1">
      <c r="A4" s="7" t="s">
        <v>5</v>
      </c>
      <c r="B4" s="8" t="s">
        <v>6</v>
      </c>
      <c r="C4" s="8" t="s">
        <v>7</v>
      </c>
      <c r="D4" s="8" t="s">
        <v>8</v>
      </c>
      <c r="E4" s="8" t="s">
        <v>9</v>
      </c>
      <c r="F4" s="8" t="s">
        <v>10</v>
      </c>
      <c r="G4" s="8" t="s">
        <v>11</v>
      </c>
      <c r="H4" s="8" t="s">
        <v>12</v>
      </c>
      <c r="I4" s="8" t="s">
        <v>13</v>
      </c>
      <c r="J4" s="8" t="s">
        <v>14</v>
      </c>
      <c r="K4" s="19" t="s">
        <v>15</v>
      </c>
    </row>
    <row r="5" spans="1:11" s="2" customFormat="1" ht="37.5" customHeight="1">
      <c r="A5" s="9" t="s">
        <v>16</v>
      </c>
      <c r="B5" s="10" t="s">
        <v>17</v>
      </c>
      <c r="C5" s="10" t="s">
        <v>18</v>
      </c>
      <c r="D5" s="28" t="s">
        <v>19</v>
      </c>
      <c r="E5" s="10">
        <v>1</v>
      </c>
      <c r="F5" s="10" t="s">
        <v>20</v>
      </c>
      <c r="G5" s="10">
        <v>3</v>
      </c>
      <c r="H5" s="10" t="s">
        <v>21</v>
      </c>
      <c r="I5" s="10" t="s">
        <v>22</v>
      </c>
      <c r="J5" s="10">
        <v>6</v>
      </c>
      <c r="K5" s="20">
        <v>7</v>
      </c>
    </row>
    <row r="6" spans="1:11" s="4" customFormat="1" ht="24.95" customHeight="1">
      <c r="A6" s="26" t="s">
        <v>85</v>
      </c>
      <c r="B6" s="27" t="s">
        <v>154</v>
      </c>
      <c r="C6" s="28" t="s">
        <v>29</v>
      </c>
      <c r="D6" s="28" t="s">
        <v>287</v>
      </c>
      <c r="E6" s="29" t="s">
        <v>93</v>
      </c>
      <c r="F6" s="30">
        <f>E6*0.25</f>
        <v>26.125</v>
      </c>
      <c r="G6" s="59">
        <v>84.4</v>
      </c>
      <c r="H6" s="60">
        <f>G6*0.5</f>
        <v>42.2</v>
      </c>
      <c r="I6" s="59">
        <f>F6+H6</f>
        <v>68.325000000000003</v>
      </c>
      <c r="J6" s="46">
        <v>1</v>
      </c>
      <c r="K6" s="47" t="s">
        <v>27</v>
      </c>
    </row>
    <row r="7" spans="1:11" s="4" customFormat="1" ht="24.95" customHeight="1">
      <c r="A7" s="26" t="s">
        <v>85</v>
      </c>
      <c r="B7" s="27" t="s">
        <v>155</v>
      </c>
      <c r="C7" s="28" t="s">
        <v>29</v>
      </c>
      <c r="D7" s="28" t="s">
        <v>288</v>
      </c>
      <c r="E7" s="29" t="s">
        <v>156</v>
      </c>
      <c r="F7" s="30">
        <f>E7*0.25</f>
        <v>18.875</v>
      </c>
      <c r="G7" s="59">
        <v>86.5</v>
      </c>
      <c r="H7" s="60">
        <f>G7*0.5</f>
        <v>43.25</v>
      </c>
      <c r="I7" s="59">
        <f>F7+H7</f>
        <v>62.125</v>
      </c>
      <c r="J7" s="46">
        <v>2</v>
      </c>
      <c r="K7" s="47" t="s">
        <v>27</v>
      </c>
    </row>
    <row r="8" spans="1:11" s="4" customFormat="1" ht="24.95" customHeight="1">
      <c r="A8" s="26" t="s">
        <v>85</v>
      </c>
      <c r="B8" s="27" t="s">
        <v>157</v>
      </c>
      <c r="C8" s="28" t="s">
        <v>29</v>
      </c>
      <c r="D8" s="28" t="s">
        <v>289</v>
      </c>
      <c r="E8" s="29" t="s">
        <v>158</v>
      </c>
      <c r="F8" s="30">
        <f>E8*0.25</f>
        <v>20.25</v>
      </c>
      <c r="G8" s="59">
        <v>82.2</v>
      </c>
      <c r="H8" s="60">
        <f>G8*0.5</f>
        <v>41.1</v>
      </c>
      <c r="I8" s="59">
        <f>F8+H8</f>
        <v>61.35</v>
      </c>
      <c r="J8" s="46">
        <v>3</v>
      </c>
      <c r="K8" s="47" t="s">
        <v>27</v>
      </c>
    </row>
    <row r="9" spans="1:11" s="4" customFormat="1" ht="24.95" customHeight="1">
      <c r="A9" s="26" t="s">
        <v>85</v>
      </c>
      <c r="B9" s="27" t="s">
        <v>159</v>
      </c>
      <c r="C9" s="28" t="s">
        <v>29</v>
      </c>
      <c r="D9" s="28" t="s">
        <v>290</v>
      </c>
      <c r="E9" s="29" t="s">
        <v>160</v>
      </c>
      <c r="F9" s="30">
        <f>E9*0.25</f>
        <v>17.625</v>
      </c>
      <c r="G9" s="59">
        <v>82.2</v>
      </c>
      <c r="H9" s="60">
        <f>G9*0.5</f>
        <v>41.1</v>
      </c>
      <c r="I9" s="59">
        <f>F9+H9</f>
        <v>58.725000000000001</v>
      </c>
      <c r="J9" s="46">
        <v>4</v>
      </c>
      <c r="K9" s="47"/>
    </row>
    <row r="10" spans="1:11" s="4" customFormat="1" ht="24.95" customHeight="1">
      <c r="A10" s="41" t="s">
        <v>85</v>
      </c>
      <c r="B10" s="53" t="s">
        <v>161</v>
      </c>
      <c r="C10" s="42" t="s">
        <v>29</v>
      </c>
      <c r="D10" s="28" t="s">
        <v>291</v>
      </c>
      <c r="E10" s="54" t="s">
        <v>162</v>
      </c>
      <c r="F10" s="55">
        <f>E10*0.25</f>
        <v>17.25</v>
      </c>
      <c r="G10" s="61">
        <v>80.2</v>
      </c>
      <c r="H10" s="62">
        <f>G10*0.5</f>
        <v>40.1</v>
      </c>
      <c r="I10" s="61">
        <f>F10+H10</f>
        <v>57.35</v>
      </c>
      <c r="J10" s="21">
        <v>5</v>
      </c>
      <c r="K10" s="63"/>
    </row>
    <row r="12" spans="1:11" s="5" customFormat="1">
      <c r="H12" s="17"/>
      <c r="I12" s="17"/>
      <c r="J12" s="17"/>
    </row>
    <row r="13" spans="1:11" ht="29.25" customHeight="1">
      <c r="A13" s="67" t="s">
        <v>31</v>
      </c>
      <c r="B13" s="67"/>
      <c r="C13" s="67"/>
      <c r="D13" s="67"/>
      <c r="E13" s="67" t="s">
        <v>32</v>
      </c>
      <c r="F13" s="67"/>
      <c r="G13" s="67"/>
      <c r="H13" s="67"/>
      <c r="I13" s="67" t="s">
        <v>33</v>
      </c>
      <c r="J13" s="67"/>
      <c r="K13" s="67"/>
    </row>
    <row r="14" spans="1:11" ht="34.5" customHeight="1">
      <c r="A14" s="67" t="s">
        <v>34</v>
      </c>
      <c r="B14" s="67"/>
      <c r="C14" s="67"/>
      <c r="D14" s="67"/>
      <c r="E14" s="68"/>
      <c r="F14" s="68"/>
      <c r="G14" s="68"/>
      <c r="H14" s="68"/>
      <c r="I14" s="67" t="s">
        <v>35</v>
      </c>
      <c r="J14" s="67"/>
      <c r="K14" s="67"/>
    </row>
    <row r="15" spans="1:11" ht="18.75">
      <c r="A15" s="18"/>
      <c r="B15" s="18"/>
      <c r="C15" s="18"/>
      <c r="D15" s="18"/>
      <c r="E15" s="18"/>
      <c r="F15" s="18"/>
      <c r="G15" s="18"/>
      <c r="H15" s="65">
        <v>43300</v>
      </c>
      <c r="I15" s="66"/>
      <c r="J15" s="66"/>
      <c r="K15" s="66"/>
    </row>
  </sheetData>
  <sortState ref="A6:L10">
    <sortCondition descending="1" ref="I6:I10"/>
  </sortState>
  <mergeCells count="12">
    <mergeCell ref="A1:K1"/>
    <mergeCell ref="A2:K2"/>
    <mergeCell ref="A3:C3"/>
    <mergeCell ref="D3:F3"/>
    <mergeCell ref="G3:H3"/>
    <mergeCell ref="H15:K15"/>
    <mergeCell ref="A13:D13"/>
    <mergeCell ref="E13:H13"/>
    <mergeCell ref="I13:K13"/>
    <mergeCell ref="A14:D14"/>
    <mergeCell ref="E14:H14"/>
    <mergeCell ref="I14:K14"/>
  </mergeCells>
  <phoneticPr fontId="11" type="noConversion"/>
  <printOptions horizontalCentered="1"/>
  <pageMargins left="0.69930555555555596" right="0.69930555555555596"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dimension ref="A1:K58"/>
  <sheetViews>
    <sheetView workbookViewId="0">
      <selection activeCell="D5" sqref="D5:D20"/>
    </sheetView>
  </sheetViews>
  <sheetFormatPr defaultColWidth="9" defaultRowHeight="13.5"/>
  <cols>
    <col min="1" max="1" width="10.125" customWidth="1"/>
    <col min="4" max="4" width="24.125" customWidth="1"/>
    <col min="5" max="5" width="10.375" customWidth="1"/>
    <col min="6" max="6" width="12.25" customWidth="1"/>
    <col min="7" max="7" width="9.625" customWidth="1"/>
    <col min="8" max="9" width="9.25"/>
    <col min="11" max="11" width="11.25" customWidth="1"/>
  </cols>
  <sheetData>
    <row r="1" spans="1:11" s="1" customFormat="1" ht="27.75" customHeight="1">
      <c r="A1" s="69" t="s">
        <v>163</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4" t="s">
        <v>164</v>
      </c>
      <c r="B3" s="74"/>
      <c r="C3" s="74"/>
      <c r="D3" s="73" t="s">
        <v>165</v>
      </c>
      <c r="E3" s="73"/>
      <c r="F3" s="73"/>
      <c r="G3" s="73" t="s">
        <v>39</v>
      </c>
      <c r="H3" s="73"/>
      <c r="I3" s="6"/>
      <c r="J3" s="6"/>
      <c r="K3" s="6"/>
    </row>
    <row r="4" spans="1:11" s="2" customFormat="1" ht="44.25" customHeight="1">
      <c r="A4" s="7" t="s">
        <v>5</v>
      </c>
      <c r="B4" s="8" t="s">
        <v>6</v>
      </c>
      <c r="C4" s="8" t="s">
        <v>7</v>
      </c>
      <c r="D4" s="8" t="s">
        <v>8</v>
      </c>
      <c r="E4" s="8" t="s">
        <v>9</v>
      </c>
      <c r="F4" s="8" t="s">
        <v>10</v>
      </c>
      <c r="G4" s="8" t="s">
        <v>11</v>
      </c>
      <c r="H4" s="8" t="s">
        <v>12</v>
      </c>
      <c r="I4" s="8" t="s">
        <v>13</v>
      </c>
      <c r="J4" s="8" t="s">
        <v>14</v>
      </c>
      <c r="K4" s="19" t="s">
        <v>15</v>
      </c>
    </row>
    <row r="5" spans="1:11" s="2" customFormat="1" ht="37.5" customHeight="1">
      <c r="A5" s="9" t="s">
        <v>16</v>
      </c>
      <c r="B5" s="10" t="s">
        <v>17</v>
      </c>
      <c r="C5" s="10" t="s">
        <v>18</v>
      </c>
      <c r="D5" s="28" t="s">
        <v>19</v>
      </c>
      <c r="E5" s="10">
        <v>1</v>
      </c>
      <c r="F5" s="10" t="s">
        <v>20</v>
      </c>
      <c r="G5" s="10">
        <v>3</v>
      </c>
      <c r="H5" s="10" t="s">
        <v>21</v>
      </c>
      <c r="I5" s="10" t="s">
        <v>22</v>
      </c>
      <c r="J5" s="10">
        <v>6</v>
      </c>
      <c r="K5" s="20">
        <v>7</v>
      </c>
    </row>
    <row r="6" spans="1:11" s="4" customFormat="1" ht="27.95" customHeight="1">
      <c r="A6" s="26" t="s">
        <v>57</v>
      </c>
      <c r="B6" s="27" t="s">
        <v>166</v>
      </c>
      <c r="C6" s="28" t="s">
        <v>29</v>
      </c>
      <c r="D6" s="28" t="s">
        <v>292</v>
      </c>
      <c r="E6" s="29" t="s">
        <v>167</v>
      </c>
      <c r="F6" s="30">
        <f t="shared" ref="F6:F20" si="0">E6*0.25</f>
        <v>38.125</v>
      </c>
      <c r="G6" s="52">
        <v>90.2</v>
      </c>
      <c r="H6" s="32">
        <f t="shared" ref="H6:H20" si="1">G6*0.5</f>
        <v>45.1</v>
      </c>
      <c r="I6" s="52">
        <f t="shared" ref="I6:I20" si="2">F6+H6</f>
        <v>83.224999999999994</v>
      </c>
      <c r="J6" s="46">
        <v>1</v>
      </c>
      <c r="K6" s="58" t="s">
        <v>27</v>
      </c>
    </row>
    <row r="7" spans="1:11" s="4" customFormat="1" ht="27.95" customHeight="1">
      <c r="A7" s="26" t="s">
        <v>57</v>
      </c>
      <c r="B7" s="27" t="s">
        <v>168</v>
      </c>
      <c r="C7" s="28" t="s">
        <v>29</v>
      </c>
      <c r="D7" s="28" t="s">
        <v>293</v>
      </c>
      <c r="E7" s="29" t="s">
        <v>169</v>
      </c>
      <c r="F7" s="30">
        <f t="shared" si="0"/>
        <v>40.625</v>
      </c>
      <c r="G7" s="52">
        <v>84.9</v>
      </c>
      <c r="H7" s="32">
        <f t="shared" si="1"/>
        <v>42.45</v>
      </c>
      <c r="I7" s="52">
        <f t="shared" si="2"/>
        <v>83.075000000000003</v>
      </c>
      <c r="J7" s="46">
        <v>2</v>
      </c>
      <c r="K7" s="58" t="s">
        <v>27</v>
      </c>
    </row>
    <row r="8" spans="1:11" s="4" customFormat="1" ht="27.95" customHeight="1">
      <c r="A8" s="26" t="s">
        <v>57</v>
      </c>
      <c r="B8" s="27" t="s">
        <v>170</v>
      </c>
      <c r="C8" s="28" t="s">
        <v>29</v>
      </c>
      <c r="D8" s="28" t="s">
        <v>294</v>
      </c>
      <c r="E8" s="29" t="s">
        <v>171</v>
      </c>
      <c r="F8" s="30">
        <f t="shared" si="0"/>
        <v>36.875</v>
      </c>
      <c r="G8" s="52">
        <v>88.7</v>
      </c>
      <c r="H8" s="32">
        <f t="shared" si="1"/>
        <v>44.35</v>
      </c>
      <c r="I8" s="52">
        <f t="shared" si="2"/>
        <v>81.224999999999994</v>
      </c>
      <c r="J8" s="46">
        <v>3</v>
      </c>
      <c r="K8" s="58" t="s">
        <v>27</v>
      </c>
    </row>
    <row r="9" spans="1:11" s="4" customFormat="1" ht="27.95" customHeight="1">
      <c r="A9" s="26" t="s">
        <v>57</v>
      </c>
      <c r="B9" s="27" t="s">
        <v>172</v>
      </c>
      <c r="C9" s="28" t="s">
        <v>29</v>
      </c>
      <c r="D9" s="28" t="s">
        <v>295</v>
      </c>
      <c r="E9" s="29" t="s">
        <v>48</v>
      </c>
      <c r="F9" s="30">
        <f t="shared" si="0"/>
        <v>36</v>
      </c>
      <c r="G9" s="52">
        <v>88.8</v>
      </c>
      <c r="H9" s="32">
        <f t="shared" si="1"/>
        <v>44.4</v>
      </c>
      <c r="I9" s="52">
        <f t="shared" si="2"/>
        <v>80.400000000000006</v>
      </c>
      <c r="J9" s="46">
        <v>4</v>
      </c>
      <c r="K9" s="58" t="s">
        <v>27</v>
      </c>
    </row>
    <row r="10" spans="1:11" s="4" customFormat="1" ht="27.95" customHeight="1">
      <c r="A10" s="26" t="s">
        <v>57</v>
      </c>
      <c r="B10" s="27" t="s">
        <v>173</v>
      </c>
      <c r="C10" s="28" t="s">
        <v>29</v>
      </c>
      <c r="D10" s="28" t="s">
        <v>296</v>
      </c>
      <c r="E10" s="29" t="s">
        <v>174</v>
      </c>
      <c r="F10" s="30">
        <f t="shared" si="0"/>
        <v>36.5</v>
      </c>
      <c r="G10" s="52">
        <v>87.5</v>
      </c>
      <c r="H10" s="32">
        <f t="shared" si="1"/>
        <v>43.75</v>
      </c>
      <c r="I10" s="52">
        <f t="shared" si="2"/>
        <v>80.25</v>
      </c>
      <c r="J10" s="46">
        <v>5</v>
      </c>
      <c r="K10" s="58" t="s">
        <v>27</v>
      </c>
    </row>
    <row r="11" spans="1:11" s="4" customFormat="1" ht="27.95" customHeight="1">
      <c r="A11" s="26" t="s">
        <v>57</v>
      </c>
      <c r="B11" s="27" t="s">
        <v>175</v>
      </c>
      <c r="C11" s="28" t="s">
        <v>29</v>
      </c>
      <c r="D11" s="28" t="s">
        <v>297</v>
      </c>
      <c r="E11" s="29" t="s">
        <v>114</v>
      </c>
      <c r="F11" s="30">
        <f t="shared" si="0"/>
        <v>33.875</v>
      </c>
      <c r="G11" s="52">
        <v>85.9</v>
      </c>
      <c r="H11" s="32">
        <f t="shared" si="1"/>
        <v>42.95</v>
      </c>
      <c r="I11" s="52">
        <f t="shared" si="2"/>
        <v>76.825000000000003</v>
      </c>
      <c r="J11" s="46">
        <v>6</v>
      </c>
      <c r="K11" s="58" t="s">
        <v>27</v>
      </c>
    </row>
    <row r="12" spans="1:11" s="4" customFormat="1" ht="27.95" customHeight="1">
      <c r="A12" s="26" t="s">
        <v>57</v>
      </c>
      <c r="B12" s="27" t="s">
        <v>176</v>
      </c>
      <c r="C12" s="28" t="s">
        <v>29</v>
      </c>
      <c r="D12" s="28" t="s">
        <v>298</v>
      </c>
      <c r="E12" s="29" t="s">
        <v>52</v>
      </c>
      <c r="F12" s="30">
        <f t="shared" si="0"/>
        <v>31.75</v>
      </c>
      <c r="G12" s="52">
        <v>89.9</v>
      </c>
      <c r="H12" s="32">
        <f t="shared" si="1"/>
        <v>44.95</v>
      </c>
      <c r="I12" s="52">
        <f t="shared" si="2"/>
        <v>76.7</v>
      </c>
      <c r="J12" s="46">
        <v>7</v>
      </c>
      <c r="K12" s="58"/>
    </row>
    <row r="13" spans="1:11" s="4" customFormat="1" ht="27.95" customHeight="1">
      <c r="A13" s="26" t="s">
        <v>57</v>
      </c>
      <c r="B13" s="27" t="s">
        <v>177</v>
      </c>
      <c r="C13" s="28" t="s">
        <v>29</v>
      </c>
      <c r="D13" s="28" t="s">
        <v>299</v>
      </c>
      <c r="E13" s="29" t="s">
        <v>178</v>
      </c>
      <c r="F13" s="30">
        <f t="shared" si="0"/>
        <v>33</v>
      </c>
      <c r="G13" s="52">
        <v>84</v>
      </c>
      <c r="H13" s="32">
        <f t="shared" si="1"/>
        <v>42</v>
      </c>
      <c r="I13" s="52">
        <f t="shared" si="2"/>
        <v>75</v>
      </c>
      <c r="J13" s="46">
        <v>8</v>
      </c>
      <c r="K13" s="58"/>
    </row>
    <row r="14" spans="1:11" s="4" customFormat="1" ht="27.95" customHeight="1">
      <c r="A14" s="26" t="s">
        <v>57</v>
      </c>
      <c r="B14" s="27" t="s">
        <v>179</v>
      </c>
      <c r="C14" s="28" t="s">
        <v>29</v>
      </c>
      <c r="D14" s="28" t="s">
        <v>300</v>
      </c>
      <c r="E14" s="29" t="s">
        <v>125</v>
      </c>
      <c r="F14" s="30">
        <f t="shared" si="0"/>
        <v>30.625</v>
      </c>
      <c r="G14" s="52">
        <v>87</v>
      </c>
      <c r="H14" s="32">
        <f t="shared" si="1"/>
        <v>43.5</v>
      </c>
      <c r="I14" s="52">
        <f t="shared" si="2"/>
        <v>74.125</v>
      </c>
      <c r="J14" s="46">
        <v>9</v>
      </c>
      <c r="K14" s="58"/>
    </row>
    <row r="15" spans="1:11" s="4" customFormat="1" ht="27.95" customHeight="1">
      <c r="A15" s="26" t="s">
        <v>57</v>
      </c>
      <c r="B15" s="27" t="s">
        <v>180</v>
      </c>
      <c r="C15" s="28" t="s">
        <v>29</v>
      </c>
      <c r="D15" s="28" t="s">
        <v>301</v>
      </c>
      <c r="E15" s="29" t="s">
        <v>181</v>
      </c>
      <c r="F15" s="30">
        <f t="shared" si="0"/>
        <v>32.625</v>
      </c>
      <c r="G15" s="52">
        <v>82.6</v>
      </c>
      <c r="H15" s="32">
        <f t="shared" si="1"/>
        <v>41.3</v>
      </c>
      <c r="I15" s="52">
        <f t="shared" si="2"/>
        <v>73.924999999999997</v>
      </c>
      <c r="J15" s="46">
        <v>10</v>
      </c>
      <c r="K15" s="58"/>
    </row>
    <row r="16" spans="1:11" s="4" customFormat="1" ht="27.95" customHeight="1">
      <c r="A16" s="26" t="s">
        <v>57</v>
      </c>
      <c r="B16" s="27" t="s">
        <v>182</v>
      </c>
      <c r="C16" s="28" t="s">
        <v>29</v>
      </c>
      <c r="D16" s="28" t="s">
        <v>302</v>
      </c>
      <c r="E16" s="29" t="s">
        <v>183</v>
      </c>
      <c r="F16" s="30">
        <f t="shared" si="0"/>
        <v>27.25</v>
      </c>
      <c r="G16" s="52">
        <v>87.2</v>
      </c>
      <c r="H16" s="32">
        <f t="shared" si="1"/>
        <v>43.6</v>
      </c>
      <c r="I16" s="52">
        <f t="shared" si="2"/>
        <v>70.849999999999994</v>
      </c>
      <c r="J16" s="46">
        <v>11</v>
      </c>
      <c r="K16" s="58"/>
    </row>
    <row r="17" spans="1:11" s="4" customFormat="1" ht="27.95" customHeight="1">
      <c r="A17" s="26" t="s">
        <v>57</v>
      </c>
      <c r="B17" s="27" t="s">
        <v>184</v>
      </c>
      <c r="C17" s="28" t="s">
        <v>29</v>
      </c>
      <c r="D17" s="28" t="s">
        <v>303</v>
      </c>
      <c r="E17" s="29" t="s">
        <v>138</v>
      </c>
      <c r="F17" s="30">
        <f t="shared" si="0"/>
        <v>27.625</v>
      </c>
      <c r="G17" s="52">
        <v>81.8</v>
      </c>
      <c r="H17" s="32">
        <f t="shared" si="1"/>
        <v>40.9</v>
      </c>
      <c r="I17" s="52">
        <f t="shared" si="2"/>
        <v>68.525000000000006</v>
      </c>
      <c r="J17" s="46">
        <v>12</v>
      </c>
      <c r="K17" s="58"/>
    </row>
    <row r="18" spans="1:11" s="4" customFormat="1" ht="27.95" customHeight="1">
      <c r="A18" s="26" t="s">
        <v>57</v>
      </c>
      <c r="B18" s="27" t="s">
        <v>185</v>
      </c>
      <c r="C18" s="28" t="s">
        <v>29</v>
      </c>
      <c r="D18" s="28" t="s">
        <v>304</v>
      </c>
      <c r="E18" s="29" t="s">
        <v>138</v>
      </c>
      <c r="F18" s="30">
        <f t="shared" si="0"/>
        <v>27.625</v>
      </c>
      <c r="G18" s="52">
        <v>77.3</v>
      </c>
      <c r="H18" s="32">
        <f t="shared" si="1"/>
        <v>38.65</v>
      </c>
      <c r="I18" s="52">
        <f t="shared" si="2"/>
        <v>66.275000000000006</v>
      </c>
      <c r="J18" s="46">
        <v>13</v>
      </c>
      <c r="K18" s="58"/>
    </row>
    <row r="19" spans="1:11" s="4" customFormat="1" ht="27.95" customHeight="1">
      <c r="A19" s="26" t="s">
        <v>57</v>
      </c>
      <c r="B19" s="27" t="s">
        <v>186</v>
      </c>
      <c r="C19" s="28" t="s">
        <v>29</v>
      </c>
      <c r="D19" s="28" t="s">
        <v>305</v>
      </c>
      <c r="E19" s="29" t="s">
        <v>187</v>
      </c>
      <c r="F19" s="30">
        <f t="shared" si="0"/>
        <v>27.875</v>
      </c>
      <c r="G19" s="52">
        <v>75.400000000000006</v>
      </c>
      <c r="H19" s="32">
        <f t="shared" si="1"/>
        <v>37.700000000000003</v>
      </c>
      <c r="I19" s="52">
        <f t="shared" si="2"/>
        <v>65.575000000000003</v>
      </c>
      <c r="J19" s="46">
        <v>14</v>
      </c>
      <c r="K19" s="58"/>
    </row>
    <row r="20" spans="1:11" s="4" customFormat="1" ht="27.95" customHeight="1">
      <c r="A20" s="41" t="s">
        <v>57</v>
      </c>
      <c r="B20" s="53" t="s">
        <v>188</v>
      </c>
      <c r="C20" s="42" t="s">
        <v>29</v>
      </c>
      <c r="D20" s="28" t="s">
        <v>306</v>
      </c>
      <c r="E20" s="54" t="s">
        <v>93</v>
      </c>
      <c r="F20" s="55">
        <f t="shared" si="0"/>
        <v>26.125</v>
      </c>
      <c r="G20" s="56">
        <v>71.2</v>
      </c>
      <c r="H20" s="57">
        <f t="shared" si="1"/>
        <v>35.6</v>
      </c>
      <c r="I20" s="56">
        <f t="shared" si="2"/>
        <v>61.725000000000001</v>
      </c>
      <c r="J20" s="21">
        <v>15</v>
      </c>
      <c r="K20" s="22"/>
    </row>
    <row r="21" spans="1:11" s="5" customFormat="1" ht="7.5" customHeight="1">
      <c r="H21" s="17"/>
      <c r="I21" s="17"/>
      <c r="J21" s="17"/>
    </row>
    <row r="22" spans="1:11" ht="22.5" customHeight="1">
      <c r="A22" s="67" t="s">
        <v>31</v>
      </c>
      <c r="B22" s="67"/>
      <c r="C22" s="67"/>
      <c r="D22" s="67"/>
      <c r="E22" s="67" t="s">
        <v>32</v>
      </c>
      <c r="F22" s="67"/>
      <c r="G22" s="67"/>
      <c r="H22" s="67"/>
      <c r="I22" s="67" t="s">
        <v>33</v>
      </c>
      <c r="J22" s="67"/>
      <c r="K22" s="67"/>
    </row>
    <row r="23" spans="1:11" ht="34.5" customHeight="1">
      <c r="A23" s="67" t="s">
        <v>34</v>
      </c>
      <c r="B23" s="67"/>
      <c r="C23" s="67"/>
      <c r="D23" s="67"/>
      <c r="E23" s="68"/>
      <c r="F23" s="68"/>
      <c r="G23" s="68"/>
      <c r="H23" s="68"/>
      <c r="I23" s="67" t="s">
        <v>35</v>
      </c>
      <c r="J23" s="67"/>
      <c r="K23" s="67"/>
    </row>
    <row r="24" spans="1:11" ht="18.75">
      <c r="A24" s="18"/>
      <c r="B24" s="18"/>
      <c r="C24" s="18"/>
      <c r="D24" s="18"/>
      <c r="E24" s="18"/>
      <c r="F24" s="18"/>
      <c r="G24" s="18"/>
      <c r="H24" s="65">
        <v>43300</v>
      </c>
      <c r="I24" s="66"/>
      <c r="J24" s="66"/>
      <c r="K24" s="66"/>
    </row>
    <row r="25" spans="1:11" s="51" customFormat="1"/>
    <row r="26" spans="1:11" s="51" customFormat="1"/>
    <row r="27" spans="1:11" s="51" customFormat="1"/>
    <row r="28" spans="1:11" s="51" customFormat="1"/>
    <row r="29" spans="1:11" s="51" customFormat="1"/>
    <row r="30" spans="1:11" s="51" customFormat="1"/>
    <row r="31" spans="1:11" s="51" customFormat="1"/>
    <row r="32" spans="1:11" s="51" customFormat="1"/>
    <row r="33" s="51" customFormat="1"/>
    <row r="34" s="51" customFormat="1"/>
    <row r="35" s="51" customFormat="1"/>
    <row r="36" s="51" customFormat="1"/>
    <row r="37" s="51" customFormat="1"/>
    <row r="38" s="51" customFormat="1"/>
    <row r="39" s="51" customFormat="1"/>
    <row r="40" s="51" customFormat="1"/>
    <row r="41" s="51" customFormat="1"/>
    <row r="42" s="51" customFormat="1"/>
    <row r="43" s="51" customFormat="1"/>
    <row r="44" s="51" customFormat="1"/>
    <row r="45" s="51" customFormat="1"/>
    <row r="46" s="51" customFormat="1"/>
    <row r="47" s="51" customFormat="1"/>
    <row r="48" s="51" customFormat="1"/>
    <row r="49" s="51" customFormat="1"/>
    <row r="50" s="51" customFormat="1"/>
    <row r="51" s="51" customFormat="1"/>
    <row r="52" s="51" customFormat="1"/>
    <row r="53" s="51" customFormat="1"/>
    <row r="54" s="51" customFormat="1"/>
    <row r="55" s="51" customFormat="1"/>
    <row r="56" s="51" customFormat="1"/>
    <row r="57" s="51" customFormat="1"/>
    <row r="58" s="51" customFormat="1"/>
  </sheetData>
  <sortState ref="A6:L20">
    <sortCondition descending="1" ref="I6:I20"/>
  </sortState>
  <mergeCells count="12">
    <mergeCell ref="A1:K1"/>
    <mergeCell ref="A2:K2"/>
    <mergeCell ref="A3:C3"/>
    <mergeCell ref="D3:F3"/>
    <mergeCell ref="G3:H3"/>
    <mergeCell ref="H24:K24"/>
    <mergeCell ref="A22:D22"/>
    <mergeCell ref="E22:H22"/>
    <mergeCell ref="I22:K22"/>
    <mergeCell ref="A23:D23"/>
    <mergeCell ref="E23:H23"/>
    <mergeCell ref="I23:K23"/>
  </mergeCells>
  <phoneticPr fontId="11" type="noConversion"/>
  <printOptions horizontalCentered="1"/>
  <pageMargins left="0.70763888888888904" right="0.70763888888888904" top="0.67986111111111103" bottom="0.55000000000000004" header="0.16944444444444401" footer="0.15972222222222199"/>
  <pageSetup paperSize="9" orientation="landscape"/>
</worksheet>
</file>

<file path=xl/worksheets/sheet10.xml><?xml version="1.0" encoding="utf-8"?>
<worksheet xmlns="http://schemas.openxmlformats.org/spreadsheetml/2006/main" xmlns:r="http://schemas.openxmlformats.org/officeDocument/2006/relationships">
  <dimension ref="A1:K32"/>
  <sheetViews>
    <sheetView workbookViewId="0">
      <selection activeCell="D6" sqref="D6:D27"/>
    </sheetView>
  </sheetViews>
  <sheetFormatPr defaultColWidth="9" defaultRowHeight="13.5"/>
  <cols>
    <col min="1" max="1" width="11.125" customWidth="1"/>
    <col min="3" max="3" width="6.5" customWidth="1"/>
    <col min="4" max="4" width="23.875" customWidth="1"/>
    <col min="5" max="5" width="10.5" customWidth="1"/>
    <col min="6" max="6" width="14.125" customWidth="1"/>
    <col min="7" max="7" width="9.25"/>
    <col min="8" max="8" width="14.375" customWidth="1"/>
    <col min="9" max="9" width="9.25"/>
    <col min="10" max="10" width="6.25" style="23" customWidth="1"/>
    <col min="11" max="11" width="9.75" customWidth="1"/>
  </cols>
  <sheetData>
    <row r="1" spans="1:11" s="1" customFormat="1" ht="27.75" customHeight="1">
      <c r="A1" s="69" t="s">
        <v>189</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4" t="s">
        <v>190</v>
      </c>
      <c r="B3" s="74"/>
      <c r="C3" s="74"/>
      <c r="D3" s="73" t="s">
        <v>191</v>
      </c>
      <c r="E3" s="73"/>
      <c r="F3" s="73"/>
      <c r="G3" s="73" t="s">
        <v>192</v>
      </c>
      <c r="H3" s="73"/>
      <c r="I3" s="6"/>
      <c r="J3" s="6"/>
      <c r="K3" s="6"/>
    </row>
    <row r="4" spans="1:11" s="2" customFormat="1" ht="44.25" customHeight="1">
      <c r="A4" s="24" t="s">
        <v>5</v>
      </c>
      <c r="B4" s="25" t="s">
        <v>6</v>
      </c>
      <c r="C4" s="25" t="s">
        <v>7</v>
      </c>
      <c r="D4" s="25" t="s">
        <v>8</v>
      </c>
      <c r="E4" s="25" t="s">
        <v>9</v>
      </c>
      <c r="F4" s="25" t="s">
        <v>10</v>
      </c>
      <c r="G4" s="25" t="s">
        <v>11</v>
      </c>
      <c r="H4" s="25" t="s">
        <v>12</v>
      </c>
      <c r="I4" s="25" t="s">
        <v>13</v>
      </c>
      <c r="J4" s="25" t="s">
        <v>14</v>
      </c>
      <c r="K4" s="45" t="s">
        <v>15</v>
      </c>
    </row>
    <row r="5" spans="1:11" s="2" customFormat="1" ht="37.5" customHeight="1">
      <c r="A5" s="7" t="s">
        <v>16</v>
      </c>
      <c r="B5" s="8" t="s">
        <v>17</v>
      </c>
      <c r="C5" s="8" t="s">
        <v>18</v>
      </c>
      <c r="D5" s="8" t="s">
        <v>19</v>
      </c>
      <c r="E5" s="8">
        <v>1</v>
      </c>
      <c r="F5" s="8" t="s">
        <v>20</v>
      </c>
      <c r="G5" s="8">
        <v>3</v>
      </c>
      <c r="H5" s="8" t="s">
        <v>21</v>
      </c>
      <c r="I5" s="8" t="s">
        <v>22</v>
      </c>
      <c r="J5" s="8">
        <v>6</v>
      </c>
      <c r="K5" s="19">
        <v>7</v>
      </c>
    </row>
    <row r="6" spans="1:11" s="4" customFormat="1" ht="21" customHeight="1">
      <c r="A6" s="26" t="s">
        <v>193</v>
      </c>
      <c r="B6" s="27" t="s">
        <v>194</v>
      </c>
      <c r="C6" s="28" t="s">
        <v>29</v>
      </c>
      <c r="D6" s="28" t="s">
        <v>307</v>
      </c>
      <c r="E6" s="29" t="s">
        <v>195</v>
      </c>
      <c r="F6" s="30">
        <f t="shared" ref="F6:F27" si="0">E6*0.25</f>
        <v>38.5</v>
      </c>
      <c r="G6" s="31">
        <v>89.4</v>
      </c>
      <c r="H6" s="32">
        <f t="shared" ref="H6:H27" si="1">G6*0.5</f>
        <v>44.7</v>
      </c>
      <c r="I6" s="31">
        <f t="shared" ref="I6:I27" si="2">F6+H6</f>
        <v>83.2</v>
      </c>
      <c r="J6" s="46">
        <v>1</v>
      </c>
      <c r="K6" s="47" t="s">
        <v>27</v>
      </c>
    </row>
    <row r="7" spans="1:11" s="4" customFormat="1" ht="21" customHeight="1">
      <c r="A7" s="26" t="s">
        <v>193</v>
      </c>
      <c r="B7" s="27" t="s">
        <v>196</v>
      </c>
      <c r="C7" s="28" t="s">
        <v>29</v>
      </c>
      <c r="D7" s="28" t="s">
        <v>308</v>
      </c>
      <c r="E7" s="29" t="s">
        <v>197</v>
      </c>
      <c r="F7" s="30">
        <f t="shared" si="0"/>
        <v>37.625</v>
      </c>
      <c r="G7" s="31">
        <v>86.8</v>
      </c>
      <c r="H7" s="32">
        <f t="shared" si="1"/>
        <v>43.4</v>
      </c>
      <c r="I7" s="31">
        <f t="shared" si="2"/>
        <v>81.025000000000006</v>
      </c>
      <c r="J7" s="46">
        <v>2</v>
      </c>
      <c r="K7" s="47" t="s">
        <v>27</v>
      </c>
    </row>
    <row r="8" spans="1:11" s="4" customFormat="1" ht="21" customHeight="1">
      <c r="A8" s="26" t="s">
        <v>193</v>
      </c>
      <c r="B8" s="27" t="s">
        <v>198</v>
      </c>
      <c r="C8" s="28" t="s">
        <v>29</v>
      </c>
      <c r="D8" s="28" t="s">
        <v>309</v>
      </c>
      <c r="E8" s="29" t="s">
        <v>199</v>
      </c>
      <c r="F8" s="30">
        <f t="shared" si="0"/>
        <v>34.25</v>
      </c>
      <c r="G8" s="31">
        <v>92</v>
      </c>
      <c r="H8" s="32">
        <f t="shared" si="1"/>
        <v>46</v>
      </c>
      <c r="I8" s="31">
        <f t="shared" si="2"/>
        <v>80.25</v>
      </c>
      <c r="J8" s="46">
        <v>3</v>
      </c>
      <c r="K8" s="47" t="s">
        <v>27</v>
      </c>
    </row>
    <row r="9" spans="1:11" s="4" customFormat="1" ht="21" customHeight="1">
      <c r="A9" s="26" t="s">
        <v>193</v>
      </c>
      <c r="B9" s="27" t="s">
        <v>200</v>
      </c>
      <c r="C9" s="28" t="s">
        <v>29</v>
      </c>
      <c r="D9" s="28" t="s">
        <v>310</v>
      </c>
      <c r="E9" s="29" t="s">
        <v>201</v>
      </c>
      <c r="F9" s="30">
        <f t="shared" si="0"/>
        <v>35.625</v>
      </c>
      <c r="G9" s="31">
        <v>88.6</v>
      </c>
      <c r="H9" s="32">
        <f t="shared" si="1"/>
        <v>44.3</v>
      </c>
      <c r="I9" s="31">
        <f t="shared" si="2"/>
        <v>79.924999999999997</v>
      </c>
      <c r="J9" s="46">
        <v>4</v>
      </c>
      <c r="K9" s="47" t="s">
        <v>27</v>
      </c>
    </row>
    <row r="10" spans="1:11" s="4" customFormat="1" ht="21" customHeight="1">
      <c r="A10" s="26" t="s">
        <v>193</v>
      </c>
      <c r="B10" s="27" t="s">
        <v>202</v>
      </c>
      <c r="C10" s="28" t="s">
        <v>29</v>
      </c>
      <c r="D10" s="28" t="s">
        <v>311</v>
      </c>
      <c r="E10" s="29" t="s">
        <v>118</v>
      </c>
      <c r="F10" s="30">
        <f t="shared" si="0"/>
        <v>34.125</v>
      </c>
      <c r="G10" s="31">
        <v>90.3</v>
      </c>
      <c r="H10" s="32">
        <f t="shared" si="1"/>
        <v>45.15</v>
      </c>
      <c r="I10" s="31">
        <f t="shared" si="2"/>
        <v>79.275000000000006</v>
      </c>
      <c r="J10" s="46">
        <v>5</v>
      </c>
      <c r="K10" s="47" t="s">
        <v>27</v>
      </c>
    </row>
    <row r="11" spans="1:11" s="4" customFormat="1" ht="21" customHeight="1">
      <c r="A11" s="26" t="s">
        <v>193</v>
      </c>
      <c r="B11" s="27" t="s">
        <v>203</v>
      </c>
      <c r="C11" s="28" t="s">
        <v>29</v>
      </c>
      <c r="D11" s="28" t="s">
        <v>312</v>
      </c>
      <c r="E11" s="29" t="s">
        <v>204</v>
      </c>
      <c r="F11" s="30">
        <f t="shared" si="0"/>
        <v>34.875</v>
      </c>
      <c r="G11" s="31">
        <v>88.8</v>
      </c>
      <c r="H11" s="32">
        <f t="shared" si="1"/>
        <v>44.4</v>
      </c>
      <c r="I11" s="31">
        <f t="shared" si="2"/>
        <v>79.275000000000006</v>
      </c>
      <c r="J11" s="46">
        <v>6</v>
      </c>
      <c r="K11" s="47" t="s">
        <v>27</v>
      </c>
    </row>
    <row r="12" spans="1:11" s="4" customFormat="1" ht="21" customHeight="1">
      <c r="A12" s="26" t="s">
        <v>193</v>
      </c>
      <c r="B12" s="27" t="s">
        <v>205</v>
      </c>
      <c r="C12" s="28" t="s">
        <v>29</v>
      </c>
      <c r="D12" s="28" t="s">
        <v>309</v>
      </c>
      <c r="E12" s="29" t="s">
        <v>123</v>
      </c>
      <c r="F12" s="30">
        <f t="shared" si="0"/>
        <v>33.25</v>
      </c>
      <c r="G12" s="31">
        <v>89.3</v>
      </c>
      <c r="H12" s="32">
        <f t="shared" si="1"/>
        <v>44.65</v>
      </c>
      <c r="I12" s="31">
        <f t="shared" si="2"/>
        <v>77.900000000000006</v>
      </c>
      <c r="J12" s="46">
        <v>7</v>
      </c>
      <c r="K12" s="47" t="s">
        <v>27</v>
      </c>
    </row>
    <row r="13" spans="1:11" s="4" customFormat="1" ht="21" customHeight="1">
      <c r="A13" s="26" t="s">
        <v>193</v>
      </c>
      <c r="B13" s="27" t="s">
        <v>206</v>
      </c>
      <c r="C13" s="28" t="s">
        <v>29</v>
      </c>
      <c r="D13" s="28" t="s">
        <v>313</v>
      </c>
      <c r="E13" s="29" t="s">
        <v>181</v>
      </c>
      <c r="F13" s="30">
        <f t="shared" si="0"/>
        <v>32.625</v>
      </c>
      <c r="G13" s="31">
        <v>89.2</v>
      </c>
      <c r="H13" s="32">
        <f t="shared" si="1"/>
        <v>44.6</v>
      </c>
      <c r="I13" s="31">
        <f t="shared" si="2"/>
        <v>77.224999999999994</v>
      </c>
      <c r="J13" s="46">
        <v>8</v>
      </c>
      <c r="K13" s="47" t="s">
        <v>27</v>
      </c>
    </row>
    <row r="14" spans="1:11" s="4" customFormat="1" ht="21" customHeight="1">
      <c r="A14" s="26" t="s">
        <v>193</v>
      </c>
      <c r="B14" s="27" t="s">
        <v>207</v>
      </c>
      <c r="C14" s="28" t="s">
        <v>29</v>
      </c>
      <c r="D14" s="28" t="s">
        <v>314</v>
      </c>
      <c r="E14" s="29" t="s">
        <v>208</v>
      </c>
      <c r="F14" s="30">
        <f t="shared" si="0"/>
        <v>32.375</v>
      </c>
      <c r="G14" s="31">
        <v>89.6</v>
      </c>
      <c r="H14" s="32">
        <f t="shared" si="1"/>
        <v>44.8</v>
      </c>
      <c r="I14" s="31">
        <f t="shared" si="2"/>
        <v>77.174999999999997</v>
      </c>
      <c r="J14" s="46">
        <v>9</v>
      </c>
      <c r="K14" s="47" t="s">
        <v>27</v>
      </c>
    </row>
    <row r="15" spans="1:11" s="4" customFormat="1" ht="21" customHeight="1">
      <c r="A15" s="26" t="s">
        <v>193</v>
      </c>
      <c r="B15" s="27" t="s">
        <v>209</v>
      </c>
      <c r="C15" s="28" t="s">
        <v>29</v>
      </c>
      <c r="D15" s="28" t="s">
        <v>315</v>
      </c>
      <c r="E15" s="29" t="s">
        <v>110</v>
      </c>
      <c r="F15" s="30">
        <f t="shared" si="0"/>
        <v>34.625</v>
      </c>
      <c r="G15" s="31">
        <v>84.6</v>
      </c>
      <c r="H15" s="32">
        <f t="shared" si="1"/>
        <v>42.3</v>
      </c>
      <c r="I15" s="31">
        <f t="shared" si="2"/>
        <v>76.924999999999997</v>
      </c>
      <c r="J15" s="46">
        <v>10</v>
      </c>
      <c r="K15" s="47" t="s">
        <v>27</v>
      </c>
    </row>
    <row r="16" spans="1:11" s="4" customFormat="1" ht="21" customHeight="1">
      <c r="A16" s="26" t="s">
        <v>193</v>
      </c>
      <c r="B16" s="27" t="s">
        <v>210</v>
      </c>
      <c r="C16" s="28" t="s">
        <v>29</v>
      </c>
      <c r="D16" s="28" t="s">
        <v>316</v>
      </c>
      <c r="E16" s="29" t="s">
        <v>211</v>
      </c>
      <c r="F16" s="30">
        <f t="shared" si="0"/>
        <v>32.875</v>
      </c>
      <c r="G16" s="31">
        <v>88</v>
      </c>
      <c r="H16" s="32">
        <f t="shared" si="1"/>
        <v>44</v>
      </c>
      <c r="I16" s="31">
        <f t="shared" si="2"/>
        <v>76.875</v>
      </c>
      <c r="J16" s="46">
        <v>11</v>
      </c>
      <c r="K16" s="47" t="s">
        <v>27</v>
      </c>
    </row>
    <row r="17" spans="1:11" s="4" customFormat="1" ht="21" customHeight="1">
      <c r="A17" s="26" t="s">
        <v>193</v>
      </c>
      <c r="B17" s="27" t="s">
        <v>212</v>
      </c>
      <c r="C17" s="28" t="s">
        <v>29</v>
      </c>
      <c r="D17" s="28" t="s">
        <v>317</v>
      </c>
      <c r="E17" s="29" t="s">
        <v>128</v>
      </c>
      <c r="F17" s="30">
        <f t="shared" si="0"/>
        <v>31.125</v>
      </c>
      <c r="G17" s="31">
        <v>90.7</v>
      </c>
      <c r="H17" s="32">
        <f t="shared" si="1"/>
        <v>45.35</v>
      </c>
      <c r="I17" s="31">
        <f t="shared" si="2"/>
        <v>76.474999999999994</v>
      </c>
      <c r="J17" s="46">
        <v>12</v>
      </c>
      <c r="K17" s="47"/>
    </row>
    <row r="18" spans="1:11" s="4" customFormat="1" ht="21" customHeight="1">
      <c r="A18" s="26" t="s">
        <v>193</v>
      </c>
      <c r="B18" s="27" t="s">
        <v>213</v>
      </c>
      <c r="C18" s="28" t="s">
        <v>29</v>
      </c>
      <c r="D18" s="28" t="s">
        <v>318</v>
      </c>
      <c r="E18" s="29" t="s">
        <v>214</v>
      </c>
      <c r="F18" s="30">
        <f t="shared" si="0"/>
        <v>31.375</v>
      </c>
      <c r="G18" s="31">
        <v>88.4</v>
      </c>
      <c r="H18" s="32">
        <f t="shared" si="1"/>
        <v>44.2</v>
      </c>
      <c r="I18" s="31">
        <f t="shared" si="2"/>
        <v>75.575000000000003</v>
      </c>
      <c r="J18" s="46">
        <v>13</v>
      </c>
      <c r="K18" s="47"/>
    </row>
    <row r="19" spans="1:11" s="4" customFormat="1" ht="21" customHeight="1">
      <c r="A19" s="26" t="s">
        <v>193</v>
      </c>
      <c r="B19" s="27" t="s">
        <v>215</v>
      </c>
      <c r="C19" s="28" t="s">
        <v>29</v>
      </c>
      <c r="D19" s="28" t="s">
        <v>319</v>
      </c>
      <c r="E19" s="29" t="s">
        <v>216</v>
      </c>
      <c r="F19" s="30">
        <f t="shared" si="0"/>
        <v>30.375</v>
      </c>
      <c r="G19" s="31">
        <v>90.2</v>
      </c>
      <c r="H19" s="32">
        <f t="shared" si="1"/>
        <v>45.1</v>
      </c>
      <c r="I19" s="31">
        <f t="shared" si="2"/>
        <v>75.474999999999994</v>
      </c>
      <c r="J19" s="46">
        <v>14</v>
      </c>
      <c r="K19" s="47"/>
    </row>
    <row r="20" spans="1:11" s="4" customFormat="1" ht="21" customHeight="1">
      <c r="A20" s="26" t="s">
        <v>193</v>
      </c>
      <c r="B20" s="28" t="s">
        <v>217</v>
      </c>
      <c r="C20" s="28" t="s">
        <v>29</v>
      </c>
      <c r="D20" s="28" t="s">
        <v>300</v>
      </c>
      <c r="E20" s="29" t="s">
        <v>130</v>
      </c>
      <c r="F20" s="33">
        <f t="shared" si="0"/>
        <v>29.375</v>
      </c>
      <c r="G20" s="34" t="s">
        <v>218</v>
      </c>
      <c r="H20" s="35">
        <f t="shared" si="1"/>
        <v>43.4</v>
      </c>
      <c r="I20" s="31">
        <f t="shared" si="2"/>
        <v>72.775000000000006</v>
      </c>
      <c r="J20" s="46">
        <v>15</v>
      </c>
      <c r="K20" s="48"/>
    </row>
    <row r="21" spans="1:11" s="4" customFormat="1" ht="21" customHeight="1">
      <c r="A21" s="26" t="s">
        <v>193</v>
      </c>
      <c r="B21" s="27" t="s">
        <v>219</v>
      </c>
      <c r="C21" s="28" t="s">
        <v>29</v>
      </c>
      <c r="D21" s="28" t="s">
        <v>320</v>
      </c>
      <c r="E21" s="29" t="s">
        <v>214</v>
      </c>
      <c r="F21" s="30">
        <f t="shared" si="0"/>
        <v>31.375</v>
      </c>
      <c r="G21" s="31">
        <v>82.2</v>
      </c>
      <c r="H21" s="32">
        <f t="shared" si="1"/>
        <v>41.1</v>
      </c>
      <c r="I21" s="31">
        <f t="shared" si="2"/>
        <v>72.474999999999994</v>
      </c>
      <c r="J21" s="46">
        <v>16</v>
      </c>
      <c r="K21" s="47"/>
    </row>
    <row r="22" spans="1:11" s="4" customFormat="1" ht="21" customHeight="1">
      <c r="A22" s="26" t="s">
        <v>193</v>
      </c>
      <c r="B22" s="28" t="s">
        <v>220</v>
      </c>
      <c r="C22" s="28" t="s">
        <v>29</v>
      </c>
      <c r="D22" s="28" t="s">
        <v>321</v>
      </c>
      <c r="E22" s="28" t="s">
        <v>221</v>
      </c>
      <c r="F22" s="28">
        <f t="shared" si="0"/>
        <v>29.125</v>
      </c>
      <c r="G22" s="36" t="s">
        <v>222</v>
      </c>
      <c r="H22" s="37">
        <f t="shared" si="1"/>
        <v>41.9</v>
      </c>
      <c r="I22" s="31">
        <f t="shared" si="2"/>
        <v>71.025000000000006</v>
      </c>
      <c r="J22" s="46">
        <v>17</v>
      </c>
      <c r="K22" s="48"/>
    </row>
    <row r="23" spans="1:11" s="4" customFormat="1" ht="21" customHeight="1">
      <c r="A23" s="26" t="s">
        <v>193</v>
      </c>
      <c r="B23" s="28" t="s">
        <v>223</v>
      </c>
      <c r="C23" s="28" t="s">
        <v>29</v>
      </c>
      <c r="D23" s="28" t="s">
        <v>322</v>
      </c>
      <c r="E23" s="28" t="s">
        <v>221</v>
      </c>
      <c r="F23" s="28">
        <f t="shared" si="0"/>
        <v>29.125</v>
      </c>
      <c r="G23" s="36" t="s">
        <v>224</v>
      </c>
      <c r="H23" s="37">
        <f t="shared" si="1"/>
        <v>41.6</v>
      </c>
      <c r="I23" s="31">
        <f t="shared" si="2"/>
        <v>70.724999999999994</v>
      </c>
      <c r="J23" s="46">
        <v>18</v>
      </c>
      <c r="K23" s="48"/>
    </row>
    <row r="24" spans="1:11" s="4" customFormat="1" ht="21" customHeight="1">
      <c r="A24" s="26" t="s">
        <v>193</v>
      </c>
      <c r="B24" s="28" t="s">
        <v>225</v>
      </c>
      <c r="C24" s="28" t="s">
        <v>29</v>
      </c>
      <c r="D24" s="28" t="s">
        <v>323</v>
      </c>
      <c r="E24" s="28" t="s">
        <v>226</v>
      </c>
      <c r="F24" s="28">
        <f t="shared" si="0"/>
        <v>27.5</v>
      </c>
      <c r="G24" s="36" t="s">
        <v>227</v>
      </c>
      <c r="H24" s="37">
        <f t="shared" si="1"/>
        <v>43.1</v>
      </c>
      <c r="I24" s="31">
        <f t="shared" si="2"/>
        <v>70.599999999999994</v>
      </c>
      <c r="J24" s="46">
        <v>19</v>
      </c>
      <c r="K24" s="48"/>
    </row>
    <row r="25" spans="1:11" s="4" customFormat="1" ht="21" customHeight="1">
      <c r="A25" s="26" t="s">
        <v>193</v>
      </c>
      <c r="B25" s="27" t="s">
        <v>228</v>
      </c>
      <c r="C25" s="28" t="s">
        <v>29</v>
      </c>
      <c r="D25" s="28" t="s">
        <v>324</v>
      </c>
      <c r="E25" s="28" t="s">
        <v>229</v>
      </c>
      <c r="F25" s="38">
        <f t="shared" si="0"/>
        <v>31</v>
      </c>
      <c r="G25" s="39">
        <v>75.8</v>
      </c>
      <c r="H25" s="40">
        <f t="shared" si="1"/>
        <v>37.9</v>
      </c>
      <c r="I25" s="31">
        <f t="shared" si="2"/>
        <v>68.900000000000006</v>
      </c>
      <c r="J25" s="46">
        <v>20</v>
      </c>
      <c r="K25" s="47"/>
    </row>
    <row r="26" spans="1:11" s="4" customFormat="1" ht="27" customHeight="1">
      <c r="A26" s="26" t="s">
        <v>193</v>
      </c>
      <c r="B26" s="28" t="s">
        <v>230</v>
      </c>
      <c r="C26" s="28" t="s">
        <v>29</v>
      </c>
      <c r="D26" s="28" t="s">
        <v>325</v>
      </c>
      <c r="E26" s="28" t="s">
        <v>130</v>
      </c>
      <c r="F26" s="28">
        <f t="shared" si="0"/>
        <v>29.375</v>
      </c>
      <c r="G26" s="36" t="s">
        <v>231</v>
      </c>
      <c r="H26" s="37">
        <f t="shared" si="1"/>
        <v>38</v>
      </c>
      <c r="I26" s="31">
        <f t="shared" si="2"/>
        <v>67.375</v>
      </c>
      <c r="J26" s="46">
        <v>21</v>
      </c>
      <c r="K26" s="48"/>
    </row>
    <row r="27" spans="1:11" s="4" customFormat="1" ht="27" customHeight="1">
      <c r="A27" s="41" t="s">
        <v>193</v>
      </c>
      <c r="B27" s="42" t="s">
        <v>232</v>
      </c>
      <c r="C27" s="42" t="s">
        <v>29</v>
      </c>
      <c r="D27" s="28" t="s">
        <v>326</v>
      </c>
      <c r="E27" s="42" t="s">
        <v>233</v>
      </c>
      <c r="F27" s="42">
        <f t="shared" si="0"/>
        <v>27.75</v>
      </c>
      <c r="G27" s="43">
        <v>78.599999999999994</v>
      </c>
      <c r="H27" s="44">
        <f t="shared" si="1"/>
        <v>39.299999999999997</v>
      </c>
      <c r="I27" s="49">
        <f t="shared" si="2"/>
        <v>67.05</v>
      </c>
      <c r="J27" s="21">
        <v>22</v>
      </c>
      <c r="K27" s="50"/>
    </row>
    <row r="29" spans="1:11" s="5" customFormat="1">
      <c r="H29" s="17"/>
      <c r="I29" s="17"/>
      <c r="J29" s="17"/>
    </row>
    <row r="30" spans="1:11" ht="29.25" customHeight="1">
      <c r="A30" s="67" t="s">
        <v>31</v>
      </c>
      <c r="B30" s="67"/>
      <c r="C30" s="67"/>
      <c r="D30" s="67"/>
      <c r="E30" s="67" t="s">
        <v>32</v>
      </c>
      <c r="F30" s="67"/>
      <c r="G30" s="67"/>
      <c r="H30" s="67"/>
      <c r="I30" s="67" t="s">
        <v>33</v>
      </c>
      <c r="J30" s="67"/>
      <c r="K30" s="67"/>
    </row>
    <row r="31" spans="1:11" ht="34.5" customHeight="1">
      <c r="A31" s="67" t="s">
        <v>34</v>
      </c>
      <c r="B31" s="67"/>
      <c r="C31" s="67"/>
      <c r="D31" s="67"/>
      <c r="E31" s="68"/>
      <c r="F31" s="68"/>
      <c r="G31" s="68"/>
      <c r="H31" s="68"/>
      <c r="I31" s="67" t="s">
        <v>35</v>
      </c>
      <c r="J31" s="67"/>
      <c r="K31" s="67"/>
    </row>
    <row r="32" spans="1:11" ht="18.75">
      <c r="A32" s="18"/>
      <c r="B32" s="18"/>
      <c r="C32" s="18"/>
      <c r="D32" s="18"/>
      <c r="E32" s="18"/>
      <c r="F32" s="18"/>
      <c r="G32" s="18"/>
      <c r="H32" s="65">
        <v>43300</v>
      </c>
      <c r="I32" s="66"/>
      <c r="J32" s="66"/>
      <c r="K32" s="66"/>
    </row>
  </sheetData>
  <sortState ref="A6:L27">
    <sortCondition descending="1" ref="I6:I27"/>
    <sortCondition descending="1" ref="J6:J27"/>
  </sortState>
  <mergeCells count="12">
    <mergeCell ref="A1:K1"/>
    <mergeCell ref="A2:K2"/>
    <mergeCell ref="A3:C3"/>
    <mergeCell ref="D3:F3"/>
    <mergeCell ref="G3:H3"/>
    <mergeCell ref="H32:K32"/>
    <mergeCell ref="A30:D30"/>
    <mergeCell ref="E30:H30"/>
    <mergeCell ref="I30:K30"/>
    <mergeCell ref="A31:D31"/>
    <mergeCell ref="E31:H31"/>
    <mergeCell ref="I31:K31"/>
  </mergeCells>
  <phoneticPr fontId="11" type="noConversion"/>
  <printOptions horizontalCentered="1"/>
  <pageMargins left="0.70763888888888904" right="0.70763888888888904" top="0.74791666666666701" bottom="0.74791666666666701" header="0.31388888888888899" footer="0.31388888888888899"/>
  <pageSetup paperSize="9" orientation="landscape"/>
</worksheet>
</file>

<file path=xl/worksheets/sheet11.xml><?xml version="1.0" encoding="utf-8"?>
<worksheet xmlns="http://schemas.openxmlformats.org/spreadsheetml/2006/main" xmlns:r="http://schemas.openxmlformats.org/officeDocument/2006/relationships">
  <dimension ref="A1:K11"/>
  <sheetViews>
    <sheetView workbookViewId="0">
      <selection activeCell="D5" sqref="D5"/>
    </sheetView>
  </sheetViews>
  <sheetFormatPr defaultColWidth="9" defaultRowHeight="13.5"/>
  <cols>
    <col min="1" max="1" width="13" customWidth="1"/>
    <col min="2" max="2" width="10" customWidth="1"/>
    <col min="4" max="4" width="25.375" customWidth="1"/>
    <col min="5" max="5" width="10.25" customWidth="1"/>
    <col min="6" max="6" width="10.875" customWidth="1"/>
    <col min="7" max="7" width="10.375" customWidth="1"/>
    <col min="8" max="8" width="12.625" customWidth="1"/>
    <col min="9" max="9" width="11" customWidth="1"/>
    <col min="11" max="11" width="10.5" customWidth="1"/>
  </cols>
  <sheetData>
    <row r="1" spans="1:11" s="1" customFormat="1" ht="27.75" customHeight="1">
      <c r="A1" s="69" t="s">
        <v>234</v>
      </c>
      <c r="B1" s="69"/>
      <c r="C1" s="69"/>
      <c r="D1" s="69"/>
      <c r="E1" s="69"/>
      <c r="F1" s="69"/>
      <c r="G1" s="69"/>
      <c r="H1" s="69"/>
      <c r="I1" s="69"/>
      <c r="J1" s="69"/>
      <c r="K1" s="69"/>
    </row>
    <row r="2" spans="1:11" s="2" customFormat="1" ht="36.75" customHeight="1">
      <c r="A2" s="70" t="s">
        <v>1</v>
      </c>
      <c r="B2" s="70"/>
      <c r="C2" s="70"/>
      <c r="D2" s="70"/>
      <c r="E2" s="70"/>
      <c r="F2" s="70"/>
      <c r="G2" s="70"/>
      <c r="H2" s="70"/>
      <c r="I2" s="70"/>
      <c r="J2" s="70"/>
      <c r="K2" s="70"/>
    </row>
    <row r="3" spans="1:11" s="3" customFormat="1" ht="30.75" customHeight="1">
      <c r="A3" s="74" t="s">
        <v>235</v>
      </c>
      <c r="B3" s="74"/>
      <c r="C3" s="74"/>
      <c r="D3" s="72" t="s">
        <v>76</v>
      </c>
      <c r="E3" s="72"/>
      <c r="F3" s="72"/>
      <c r="G3" s="73" t="s">
        <v>77</v>
      </c>
      <c r="H3" s="73"/>
      <c r="I3" s="6"/>
      <c r="J3" s="6"/>
      <c r="K3" s="6"/>
    </row>
    <row r="4" spans="1:11" s="2" customFormat="1" ht="44.25" customHeight="1">
      <c r="A4" s="7" t="s">
        <v>5</v>
      </c>
      <c r="B4" s="8" t="s">
        <v>6</v>
      </c>
      <c r="C4" s="8" t="s">
        <v>7</v>
      </c>
      <c r="D4" s="8" t="s">
        <v>8</v>
      </c>
      <c r="E4" s="8" t="s">
        <v>9</v>
      </c>
      <c r="F4" s="8" t="s">
        <v>10</v>
      </c>
      <c r="G4" s="8" t="s">
        <v>11</v>
      </c>
      <c r="H4" s="8" t="s">
        <v>12</v>
      </c>
      <c r="I4" s="8" t="s">
        <v>13</v>
      </c>
      <c r="J4" s="8" t="s">
        <v>14</v>
      </c>
      <c r="K4" s="19" t="s">
        <v>15</v>
      </c>
    </row>
    <row r="5" spans="1:11" s="2" customFormat="1" ht="37.5" customHeight="1">
      <c r="A5" s="9" t="s">
        <v>16</v>
      </c>
      <c r="B5" s="10" t="s">
        <v>17</v>
      </c>
      <c r="C5" s="10" t="s">
        <v>18</v>
      </c>
      <c r="D5" s="6" t="s">
        <v>19</v>
      </c>
      <c r="E5" s="10">
        <v>1</v>
      </c>
      <c r="F5" s="10" t="s">
        <v>20</v>
      </c>
      <c r="G5" s="10">
        <v>3</v>
      </c>
      <c r="H5" s="10" t="s">
        <v>21</v>
      </c>
      <c r="I5" s="10" t="s">
        <v>22</v>
      </c>
      <c r="J5" s="10">
        <v>6</v>
      </c>
      <c r="K5" s="20">
        <v>7</v>
      </c>
    </row>
    <row r="6" spans="1:11" s="4" customFormat="1" ht="45" customHeight="1">
      <c r="A6" s="11" t="s">
        <v>146</v>
      </c>
      <c r="B6" s="12" t="s">
        <v>236</v>
      </c>
      <c r="C6" s="13" t="s">
        <v>25</v>
      </c>
      <c r="D6" s="14" t="s">
        <v>327</v>
      </c>
      <c r="E6" s="11" t="s">
        <v>237</v>
      </c>
      <c r="F6" s="11">
        <f t="shared" ref="F6" si="0">E6*0.25</f>
        <v>21.875</v>
      </c>
      <c r="G6" s="15">
        <v>75.400000000000006</v>
      </c>
      <c r="H6" s="16">
        <f t="shared" ref="H6" si="1">G6*0.5</f>
        <v>37.700000000000003</v>
      </c>
      <c r="I6" s="15">
        <f t="shared" ref="I6" si="2">F6+H6</f>
        <v>59.575000000000003</v>
      </c>
      <c r="J6" s="21">
        <v>1</v>
      </c>
      <c r="K6" s="22" t="s">
        <v>27</v>
      </c>
    </row>
    <row r="7" spans="1:11" ht="14.25">
      <c r="C7" s="6"/>
    </row>
    <row r="8" spans="1:11" s="5" customFormat="1" ht="14.25">
      <c r="C8" s="6"/>
      <c r="H8" s="17"/>
      <c r="I8" s="17"/>
      <c r="J8" s="17"/>
    </row>
    <row r="9" spans="1:11" ht="29.25" customHeight="1">
      <c r="A9" s="67" t="s">
        <v>31</v>
      </c>
      <c r="B9" s="67"/>
      <c r="C9" s="67"/>
      <c r="D9" s="67"/>
      <c r="E9" s="67" t="s">
        <v>32</v>
      </c>
      <c r="F9" s="67"/>
      <c r="G9" s="67"/>
      <c r="H9" s="67"/>
      <c r="I9" s="67" t="s">
        <v>33</v>
      </c>
      <c r="J9" s="67"/>
      <c r="K9" s="67"/>
    </row>
    <row r="10" spans="1:11" ht="34.5" customHeight="1">
      <c r="A10" s="67" t="s">
        <v>34</v>
      </c>
      <c r="B10" s="67"/>
      <c r="C10" s="67"/>
      <c r="D10" s="67"/>
      <c r="E10" s="68"/>
      <c r="F10" s="68"/>
      <c r="G10" s="68"/>
      <c r="H10" s="68"/>
      <c r="I10" s="67" t="s">
        <v>35</v>
      </c>
      <c r="J10" s="67"/>
      <c r="K10" s="67"/>
    </row>
    <row r="11" spans="1:11" ht="18.75">
      <c r="A11" s="18"/>
      <c r="B11" s="18"/>
      <c r="C11" s="18"/>
      <c r="D11" s="18"/>
      <c r="E11" s="18"/>
      <c r="F11" s="18"/>
      <c r="G11" s="18"/>
      <c r="H11" s="65">
        <v>43300</v>
      </c>
      <c r="I11" s="66"/>
      <c r="J11" s="66"/>
      <c r="K11" s="66"/>
    </row>
  </sheetData>
  <mergeCells count="12">
    <mergeCell ref="A1:K1"/>
    <mergeCell ref="A2:K2"/>
    <mergeCell ref="A3:C3"/>
    <mergeCell ref="D3:F3"/>
    <mergeCell ref="G3:H3"/>
    <mergeCell ref="H11:K11"/>
    <mergeCell ref="A9:D9"/>
    <mergeCell ref="E9:H9"/>
    <mergeCell ref="I9:K9"/>
    <mergeCell ref="A10:D10"/>
    <mergeCell ref="E10:H10"/>
    <mergeCell ref="I10:K10"/>
  </mergeCells>
  <phoneticPr fontId="11" type="noConversion"/>
  <printOptions horizontalCentered="1"/>
  <pageMargins left="0.69930555555555596" right="0.69930555555555596"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4</vt:i4>
      </vt:variant>
    </vt:vector>
  </HeadingPairs>
  <TitlesOfParts>
    <vt:vector size="15" baseType="lpstr">
      <vt:lpstr>特岗初化</vt:lpstr>
      <vt:lpstr>特岗初数</vt:lpstr>
      <vt:lpstr>特岗初英</vt:lpstr>
      <vt:lpstr>特岗初语</vt:lpstr>
      <vt:lpstr>特岗小美</vt:lpstr>
      <vt:lpstr>特岗小数</vt:lpstr>
      <vt:lpstr>特岗小体</vt:lpstr>
      <vt:lpstr>特岗小音</vt:lpstr>
      <vt:lpstr>特岗小英</vt:lpstr>
      <vt:lpstr>特岗小语</vt:lpstr>
      <vt:lpstr>特岗小信</vt:lpstr>
      <vt:lpstr>特岗初英!Print_Titles</vt:lpstr>
      <vt:lpstr>特岗小数!Print_Titles</vt:lpstr>
      <vt:lpstr>特岗小英!Print_Titles</vt:lpstr>
      <vt:lpstr>特岗小语!Print_Titles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成绩信息Excel列表</dc:title>
  <dc:creator>Administrator</dc:creator>
  <cp:lastModifiedBy>微软用户</cp:lastModifiedBy>
  <cp:lastPrinted>2018-07-19T05:45:00Z</cp:lastPrinted>
  <dcterms:created xsi:type="dcterms:W3CDTF">2017-06-12T07:23:00Z</dcterms:created>
  <dcterms:modified xsi:type="dcterms:W3CDTF">2018-07-19T13:10:47Z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2052-10.1.0.7397</vt:lpwstr>
  </property>
</Properties>
</file>